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480" windowHeight="10215"/>
  </bookViews>
  <sheets>
    <sheet name="ведом" sheetId="1" r:id="rId1"/>
  </sheets>
  <definedNames>
    <definedName name="_xlnm.Print_Area" localSheetId="0">ведом!$A$1:$AG$93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43" i="1"/>
  <c r="Z43"/>
  <c r="Z42" s="1"/>
  <c r="X12"/>
  <c r="AA89"/>
  <c r="AA85"/>
  <c r="AA84" s="1"/>
  <c r="Z85"/>
  <c r="Z84" s="1"/>
  <c r="AA77"/>
  <c r="AA73" s="1"/>
  <c r="AA72" s="1"/>
  <c r="Z77"/>
  <c r="Z73" s="1"/>
  <c r="Z72" s="1"/>
  <c r="Z57"/>
  <c r="AA53"/>
  <c r="AA52" s="1"/>
  <c r="Z53"/>
  <c r="Z52"/>
  <c r="AA42"/>
  <c r="AA38"/>
  <c r="Z38"/>
  <c r="AA22"/>
  <c r="AA21" s="1"/>
  <c r="Z22"/>
  <c r="Z21" s="1"/>
  <c r="AA14"/>
  <c r="Z14"/>
  <c r="AA13" l="1"/>
  <c r="AA12" s="1"/>
  <c r="Z13"/>
  <c r="Z12" s="1"/>
</calcChain>
</file>

<file path=xl/sharedStrings.xml><?xml version="1.0" encoding="utf-8"?>
<sst xmlns="http://schemas.openxmlformats.org/spreadsheetml/2006/main" count="316" uniqueCount="101">
  <si>
    <t>0000</t>
  </si>
  <si>
    <t/>
  </si>
  <si>
    <t>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</si>
  <si>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</si>
  <si>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</si>
  <si>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</si>
  <si>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</si>
  <si>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</si>
  <si>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</si>
  <si>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</si>
  <si>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</si>
  <si>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</si>
  <si>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</si>
  <si>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</si>
  <si>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</si>
  <si>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</si>
  <si>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</si>
  <si>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руб.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</si>
  <si>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</si>
  <si>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t>Сумма на 2022 год</t>
  </si>
  <si>
    <t>Сумма на 2024  год</t>
  </si>
  <si>
    <t>Сумма на 2023 год</t>
  </si>
  <si>
    <t>ИТОГО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</si>
  <si>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</si>
  <si>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</si>
  <si>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</si>
  <si>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в рамках государственной программы Новосибирской области «Управление государственными финансами в Новосибирской области»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</si>
  <si>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</si>
  <si>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</si>
  <si>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 поселения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</si>
  <si>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</si>
  <si>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</si>
  <si>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</si>
  <si>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</si>
  <si>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 xml:space="preserve">Осуществление отдельных государственных полномочий по решению вопросов в сфере административных правонарушений  </t>
  </si>
  <si>
    <t>Резервный фонд</t>
  </si>
  <si>
    <t>Резервные средства</t>
  </si>
  <si>
    <t xml:space="preserve">Софинансирование мероприятий на реализацию социально - значимых проектов в сфере развития общественной инфраструктуры 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</si>
  <si>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</si>
  <si>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</si>
  <si>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 где отсутствуют военные комиссариаты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</si>
  <si>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</si>
  <si>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</si>
  <si>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границах поселения за счет дорожного фонда</t>
  </si>
  <si>
    <t>ЖИЛИЩНО-КОММУНАЛЬНОЕ ХОЗЯЙСТВО</t>
  </si>
  <si>
    <t>Жилищное хозяйство</t>
  </si>
  <si>
    <t>Мероприятия в области жилищного хозяйства  сельского поселения</t>
  </si>
  <si>
    <t>Благоустройство</t>
  </si>
  <si>
    <t>Уличное освещение</t>
  </si>
  <si>
    <t>КУЛЬТУРА, КИНЕМАТОГРАФИЯ</t>
  </si>
  <si>
    <t>Культура</t>
  </si>
  <si>
    <t>Расходы на обеспечение деятельности (оказание услуг) муниципальных казенных учреждений за  счет субсидии из областного бюджета</t>
  </si>
  <si>
    <t>Расходы на выплаты персоналу казенных учреждений</t>
  </si>
  <si>
    <t>Дома культуры</t>
  </si>
  <si>
    <t>СОЦИАЛЬНАЯ ПОЛИТИКА</t>
  </si>
  <si>
    <t>Пенсионное обеспечение</t>
  </si>
  <si>
    <t>Доплаты к пенсиям муниципальных служащих поселения</t>
  </si>
  <si>
    <t>Социальное обеспечение и иные выплаты населению</t>
  </si>
  <si>
    <t>Публичные нормативные социальные выплаты гражданам</t>
  </si>
  <si>
    <t>01</t>
  </si>
  <si>
    <t>02</t>
  </si>
  <si>
    <t>03</t>
  </si>
  <si>
    <t>04</t>
  </si>
  <si>
    <t>05</t>
  </si>
  <si>
    <t>08</t>
  </si>
  <si>
    <t>00</t>
  </si>
  <si>
    <t>09</t>
  </si>
  <si>
    <t>88.00.001110</t>
  </si>
  <si>
    <t>88.00.070510</t>
  </si>
  <si>
    <t>88.00.000190</t>
  </si>
  <si>
    <t>88.00.070190</t>
  </si>
  <si>
    <t>88.00.000600</t>
  </si>
  <si>
    <t>88.00.0S0370</t>
  </si>
  <si>
    <t>88.00.051180</t>
  </si>
  <si>
    <t>70.00.000530</t>
  </si>
  <si>
    <t>71.00.000430</t>
  </si>
  <si>
    <t>72.00.000050</t>
  </si>
  <si>
    <t>08.00.70510</t>
  </si>
  <si>
    <t>08.00.070510</t>
  </si>
  <si>
    <t>73.00.000100</t>
  </si>
  <si>
    <t>68.00.000410</t>
  </si>
  <si>
    <t xml:space="preserve">Другие общегосударственные вопросы </t>
  </si>
  <si>
    <t xml:space="preserve">Резервные фонды </t>
  </si>
  <si>
    <t xml:space="preserve">УСЛОВНО УТВЕРЖДЕННЫЕ РАСХОДЫ </t>
  </si>
  <si>
    <t xml:space="preserve">Условно утвержденные расходы </t>
  </si>
  <si>
    <t xml:space="preserve">Иные непрограммные мероприятия </t>
  </si>
  <si>
    <t>99</t>
  </si>
  <si>
    <t>99.90.000000</t>
  </si>
  <si>
    <t>Ведомственная структура расходов бюджета Польяновского сельсовета Чистоозерного района Новосибирской области на 2022 год и плановый период 2023 и 2024 годов</t>
  </si>
  <si>
    <t>69.00.000430</t>
  </si>
  <si>
    <t>200</t>
  </si>
  <si>
    <t>240</t>
  </si>
  <si>
    <t>72.00.000070</t>
  </si>
  <si>
    <t>72.00.000090</t>
  </si>
  <si>
    <t xml:space="preserve">НАЦИОНАЛЬНАЯ БЕЗОПАСНОСТЬ И ПРАВООХРАНИТЕЛЬНАЯ ДЕЯТЕЛЬНОСТЬ </t>
  </si>
  <si>
    <t xml:space="preserve">Защита населения и территории от чрезвычайных ситуаций природного и техногенного характера, гражданская оборона </t>
  </si>
  <si>
    <t xml:space="preserve">Мероприятия по предупреждению и ликвидации последствий ЧС и стихийных бедствий природного и техногенного характера </t>
  </si>
  <si>
    <t xml:space="preserve">Организация и содержание мест захоронения </t>
  </si>
  <si>
    <t xml:space="preserve">Прочие мероприятия по благоустройству сельского поселения </t>
  </si>
  <si>
    <t>Приложение 4                                                              к решению сессии Совета депутатов Польяновского сельсовета Чистоозерного района Новосибирской области  "О бюджете Польяновского сельсовета Чистоозерного района Новосибирской области на 2022 год и плановый период 2023 и 2024 годов"
от "28"декабря 2021 г. №68</t>
  </si>
  <si>
    <t>(в редакции от 31.03.2022г. №92)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</si>
</sst>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</numFmts>
  <fonts count="8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8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9" fontId="2" fillId="0" borderId="3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0" xfId="0" applyFont="1"/>
    <xf numFmtId="0" fontId="6" fillId="0" borderId="0" xfId="0" applyFont="1" applyFill="1" applyAlignment="1" applyProtection="1">
      <alignment wrapText="1"/>
      <protection hidden="1"/>
    </xf>
    <xf numFmtId="0" fontId="6" fillId="0" borderId="0" xfId="0" applyFont="1" applyAlignment="1" applyProtection="1">
      <alignment wrapText="1"/>
      <protection hidden="1"/>
    </xf>
    <xf numFmtId="0" fontId="6" fillId="0" borderId="0" xfId="0" applyFont="1" applyAlignment="1">
      <alignment wrapText="1"/>
    </xf>
    <xf numFmtId="164" fontId="1" fillId="0" borderId="2" xfId="0" applyNumberFormat="1" applyFont="1" applyFill="1" applyBorder="1" applyAlignment="1" applyProtection="1">
      <alignment horizontal="center" vertical="center"/>
      <protection hidden="1"/>
    </xf>
    <xf numFmtId="164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Font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 applyAlignment="1" applyProtection="1">
      <alignment wrapText="1"/>
      <protection hidden="1"/>
    </xf>
    <xf numFmtId="0" fontId="2" fillId="0" borderId="0" xfId="0" applyFont="1"/>
    <xf numFmtId="0" fontId="7" fillId="0" borderId="0" xfId="0" applyNumberFormat="1" applyFont="1" applyFill="1" applyAlignment="1" applyProtection="1"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8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164" fontId="1" fillId="0" borderId="11" xfId="0" applyNumberFormat="1" applyFont="1" applyFill="1" applyBorder="1" applyAlignment="1" applyProtection="1">
      <alignment horizontal="center" vertical="center"/>
      <protection hidden="1"/>
    </xf>
    <xf numFmtId="166" fontId="2" fillId="0" borderId="8" xfId="0" applyNumberFormat="1" applyFont="1" applyFill="1" applyBorder="1" applyAlignment="1" applyProtection="1">
      <alignment horizontal="center" vertical="center"/>
      <protection hidden="1"/>
    </xf>
    <xf numFmtId="164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68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center" vertical="center"/>
      <protection hidden="1"/>
    </xf>
    <xf numFmtId="164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/>
    <xf numFmtId="2" fontId="2" fillId="0" borderId="2" xfId="0" applyNumberFormat="1" applyFont="1" applyFill="1" applyBorder="1" applyAlignment="1" applyProtection="1">
      <alignment horizontal="center" vertical="center"/>
      <protection hidden="1"/>
    </xf>
    <xf numFmtId="49" fontId="1" fillId="0" borderId="3" xfId="0" applyNumberFormat="1" applyFont="1" applyFill="1" applyBorder="1" applyAlignment="1" applyProtection="1">
      <alignment horizontal="center" vertical="center"/>
      <protection hidden="1"/>
    </xf>
    <xf numFmtId="168" fontId="1" fillId="0" borderId="15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7" fontId="1" fillId="0" borderId="3" xfId="0" applyNumberFormat="1" applyFont="1" applyFill="1" applyBorder="1" applyAlignment="1" applyProtection="1">
      <alignment horizontal="center" vertical="center"/>
      <protection hidden="1"/>
    </xf>
    <xf numFmtId="166" fontId="1" fillId="0" borderId="15" xfId="0" applyNumberFormat="1" applyFont="1" applyFill="1" applyBorder="1" applyAlignment="1" applyProtection="1">
      <alignment horizontal="right" vertical="center"/>
      <protection hidden="1"/>
    </xf>
    <xf numFmtId="166" fontId="2" fillId="0" borderId="15" xfId="0" applyNumberFormat="1" applyFont="1" applyFill="1" applyBorder="1" applyAlignment="1" applyProtection="1">
      <alignment horizontal="right" vertical="center"/>
      <protection hidden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168" fontId="2" fillId="2" borderId="15" xfId="0" applyNumberFormat="1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/>
      <protection hidden="1"/>
    </xf>
    <xf numFmtId="167" fontId="2" fillId="2" borderId="3" xfId="0" applyNumberFormat="1" applyFont="1" applyFill="1" applyBorder="1" applyAlignment="1" applyProtection="1">
      <alignment horizontal="center" vertical="center"/>
      <protection hidden="1"/>
    </xf>
    <xf numFmtId="164" fontId="2" fillId="2" borderId="2" xfId="0" applyNumberFormat="1" applyFont="1" applyFill="1" applyBorder="1" applyAlignment="1" applyProtection="1">
      <alignment horizontal="center" vertical="center"/>
      <protection hidden="1"/>
    </xf>
    <xf numFmtId="166" fontId="2" fillId="2" borderId="15" xfId="0" applyNumberFormat="1" applyFont="1" applyFill="1" applyBorder="1" applyAlignment="1" applyProtection="1">
      <alignment horizontal="right" vertical="center"/>
      <protection hidden="1"/>
    </xf>
    <xf numFmtId="164" fontId="2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169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00"/>
  <sheetViews>
    <sheetView tabSelected="1" view="pageBreakPreview" topLeftCell="A4" zoomScale="70" zoomScaleNormal="100" zoomScaleSheetLayoutView="70" workbookViewId="0">
      <selection activeCell="Z13" sqref="Z13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style="14" customWidth="1"/>
    <col min="16" max="16" width="8.42578125" style="14" customWidth="1"/>
    <col min="17" max="17" width="6.85546875" style="14" customWidth="1"/>
    <col min="18" max="18" width="5.7109375" style="14" customWidth="1"/>
    <col min="19" max="19" width="0" style="14" hidden="1" customWidth="1"/>
    <col min="20" max="20" width="19.7109375" style="14" customWidth="1"/>
    <col min="21" max="21" width="6" style="14" customWidth="1"/>
    <col min="22" max="23" width="0" style="14" hidden="1" customWidth="1"/>
    <col min="24" max="24" width="18.5703125" style="14" customWidth="1"/>
    <col min="25" max="25" width="0" style="14" hidden="1" customWidth="1"/>
    <col min="26" max="27" width="18.5703125" style="14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0.75" hidden="1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0"/>
      <c r="P1" s="20"/>
      <c r="Q1" s="20"/>
      <c r="R1" s="20"/>
      <c r="S1" s="20"/>
      <c r="T1" s="20"/>
      <c r="U1" s="20"/>
      <c r="V1" s="20"/>
      <c r="W1" s="20"/>
      <c r="X1" s="20"/>
      <c r="Y1" s="21"/>
      <c r="Z1" s="80" t="s">
        <v>99</v>
      </c>
      <c r="AA1" s="80"/>
      <c r="AB1" s="80"/>
      <c r="AC1" s="80"/>
      <c r="AD1" s="80"/>
      <c r="AE1" s="80"/>
      <c r="AF1" s="80"/>
      <c r="AG1" s="1"/>
    </row>
    <row r="2" spans="1:33" ht="12.75" hidden="1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0"/>
      <c r="P2" s="20"/>
      <c r="Q2" s="20"/>
      <c r="R2" s="20"/>
      <c r="S2" s="20"/>
      <c r="T2" s="20"/>
      <c r="U2" s="20"/>
      <c r="V2" s="20" t="s">
        <v>18</v>
      </c>
      <c r="W2" s="20"/>
      <c r="X2" s="20"/>
      <c r="Y2" s="21"/>
      <c r="Z2" s="80"/>
      <c r="AA2" s="80"/>
      <c r="AB2" s="80"/>
      <c r="AC2" s="80"/>
      <c r="AD2" s="80"/>
      <c r="AE2" s="80"/>
      <c r="AF2" s="80"/>
      <c r="AG2" s="1"/>
    </row>
    <row r="3" spans="1:33" ht="8.25" hidden="1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0"/>
      <c r="P3" s="20"/>
      <c r="Q3" s="20"/>
      <c r="R3" s="20"/>
      <c r="S3" s="20"/>
      <c r="T3" s="20"/>
      <c r="U3" s="20"/>
      <c r="V3" s="20"/>
      <c r="W3" s="20"/>
      <c r="X3" s="20"/>
      <c r="Y3" s="21"/>
      <c r="Z3" s="80"/>
      <c r="AA3" s="80"/>
      <c r="AB3" s="80"/>
      <c r="AC3" s="80"/>
      <c r="AD3" s="80"/>
      <c r="AE3" s="80"/>
      <c r="AF3" s="80"/>
      <c r="AG3" s="1"/>
    </row>
    <row r="4" spans="1:33" ht="145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0"/>
      <c r="P4" s="20"/>
      <c r="Q4" s="20"/>
      <c r="R4" s="20"/>
      <c r="S4" s="20"/>
      <c r="T4" s="20"/>
      <c r="U4" s="20"/>
      <c r="V4" s="20"/>
      <c r="W4" s="20"/>
      <c r="X4" s="20"/>
      <c r="Y4" s="21"/>
      <c r="Z4" s="80"/>
      <c r="AA4" s="80"/>
      <c r="AB4" s="80"/>
      <c r="AC4" s="80"/>
      <c r="AD4" s="80"/>
      <c r="AE4" s="80"/>
      <c r="AF4" s="80"/>
      <c r="AG4" s="1"/>
    </row>
    <row r="5" spans="1:33" ht="20.2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0"/>
      <c r="P5" s="20"/>
      <c r="Q5" s="20"/>
      <c r="R5" s="20"/>
      <c r="S5" s="20"/>
      <c r="T5" s="20"/>
      <c r="U5" s="20"/>
      <c r="V5" s="20"/>
      <c r="W5" s="20"/>
      <c r="X5" s="20"/>
      <c r="Y5" s="21"/>
      <c r="Z5" s="79" t="s">
        <v>100</v>
      </c>
      <c r="AA5" s="79"/>
      <c r="AB5" s="79"/>
      <c r="AC5" s="79"/>
      <c r="AD5" s="79"/>
      <c r="AE5" s="79"/>
      <c r="AF5" s="79"/>
      <c r="AG5" s="1"/>
    </row>
    <row r="6" spans="1:33" s="17" customFormat="1" ht="39.75" customHeight="1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81" t="s">
        <v>88</v>
      </c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23"/>
      <c r="AC6" s="23"/>
      <c r="AD6" s="23"/>
      <c r="AE6" s="23"/>
      <c r="AF6" s="23"/>
      <c r="AG6" s="16"/>
    </row>
    <row r="7" spans="1:33" ht="6.75" hidden="1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0"/>
      <c r="P7" s="20"/>
      <c r="Q7" s="20"/>
      <c r="R7" s="20"/>
      <c r="S7" s="20"/>
      <c r="T7" s="20"/>
      <c r="U7" s="20"/>
      <c r="V7" s="20"/>
      <c r="W7" s="20"/>
      <c r="X7" s="20"/>
      <c r="Y7" s="21"/>
      <c r="Z7" s="21"/>
      <c r="AA7" s="21"/>
      <c r="AB7" s="22"/>
      <c r="AC7" s="22"/>
      <c r="AD7" s="22"/>
      <c r="AE7" s="22"/>
      <c r="AF7" s="22"/>
      <c r="AG7" s="1"/>
    </row>
    <row r="8" spans="1:33" ht="15.75" customHeight="1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0"/>
      <c r="P8" s="20"/>
      <c r="Q8" s="20"/>
      <c r="R8" s="20"/>
      <c r="S8" s="20"/>
      <c r="T8" s="20"/>
      <c r="U8" s="20"/>
      <c r="V8" s="20"/>
      <c r="W8" s="20"/>
      <c r="X8" s="24"/>
      <c r="Y8" s="13"/>
      <c r="Z8" s="13"/>
      <c r="AA8" s="13" t="s">
        <v>17</v>
      </c>
      <c r="AB8" s="25"/>
      <c r="AC8" s="22"/>
      <c r="AD8" s="22"/>
      <c r="AE8" s="22"/>
      <c r="AF8" s="22"/>
      <c r="AG8" s="1"/>
    </row>
    <row r="9" spans="1:33" ht="18.75" customHeight="1" thickBot="1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74" t="s">
        <v>16</v>
      </c>
      <c r="P9" s="74" t="s">
        <v>15</v>
      </c>
      <c r="Q9" s="74" t="s">
        <v>14</v>
      </c>
      <c r="R9" s="74" t="s">
        <v>13</v>
      </c>
      <c r="S9" s="74"/>
      <c r="T9" s="74" t="s">
        <v>12</v>
      </c>
      <c r="U9" s="74" t="s">
        <v>11</v>
      </c>
      <c r="V9" s="74" t="s">
        <v>1</v>
      </c>
      <c r="W9" s="82" t="s">
        <v>10</v>
      </c>
      <c r="X9" s="83" t="s">
        <v>19</v>
      </c>
      <c r="Y9" s="26"/>
      <c r="Z9" s="75" t="s">
        <v>21</v>
      </c>
      <c r="AA9" s="75" t="s">
        <v>20</v>
      </c>
      <c r="AB9" s="25"/>
      <c r="AC9" s="27"/>
      <c r="AD9" s="22"/>
      <c r="AE9" s="22"/>
      <c r="AF9" s="22"/>
      <c r="AG9" s="1"/>
    </row>
    <row r="10" spans="1:33" ht="32.25" customHeight="1" thickBot="1">
      <c r="A10" s="3"/>
      <c r="B10" s="12" t="s">
        <v>9</v>
      </c>
      <c r="C10" s="11"/>
      <c r="D10" s="11" t="s">
        <v>8</v>
      </c>
      <c r="E10" s="11"/>
      <c r="F10" s="11"/>
      <c r="G10" s="11"/>
      <c r="H10" s="11"/>
      <c r="I10" s="11"/>
      <c r="J10" s="12"/>
      <c r="K10" s="11"/>
      <c r="L10" s="11"/>
      <c r="M10" s="11"/>
      <c r="N10" s="11"/>
      <c r="O10" s="74"/>
      <c r="P10" s="74"/>
      <c r="Q10" s="74"/>
      <c r="R10" s="74"/>
      <c r="S10" s="74"/>
      <c r="T10" s="74"/>
      <c r="U10" s="74"/>
      <c r="V10" s="74" t="s">
        <v>7</v>
      </c>
      <c r="W10" s="82"/>
      <c r="X10" s="83"/>
      <c r="Y10" s="28" t="s">
        <v>6</v>
      </c>
      <c r="Z10" s="75"/>
      <c r="AA10" s="75"/>
      <c r="AB10" s="9"/>
      <c r="AC10" s="9"/>
      <c r="AD10" s="9"/>
      <c r="AE10" s="9"/>
      <c r="AF10" s="27"/>
      <c r="AG10" s="1"/>
    </row>
    <row r="11" spans="1:33" ht="15" customHeight="1" thickBot="1">
      <c r="A11" s="3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29">
        <v>1</v>
      </c>
      <c r="P11" s="30">
        <v>2</v>
      </c>
      <c r="Q11" s="31">
        <v>3</v>
      </c>
      <c r="R11" s="31">
        <v>4</v>
      </c>
      <c r="S11" s="31"/>
      <c r="T11" s="31">
        <v>5</v>
      </c>
      <c r="U11" s="31">
        <v>6</v>
      </c>
      <c r="V11" s="31"/>
      <c r="W11" s="32"/>
      <c r="X11" s="31">
        <v>7</v>
      </c>
      <c r="Y11" s="33"/>
      <c r="Z11" s="31">
        <v>8</v>
      </c>
      <c r="AA11" s="31">
        <v>9</v>
      </c>
      <c r="AB11" s="9"/>
      <c r="AC11" s="9"/>
      <c r="AD11" s="9"/>
      <c r="AE11" s="9"/>
      <c r="AF11" s="27"/>
      <c r="AG11" s="1"/>
    </row>
    <row r="12" spans="1:33" ht="20.25" customHeight="1" thickBot="1">
      <c r="A12" s="8"/>
      <c r="B12" s="77" t="s">
        <v>5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">
        <v>9999</v>
      </c>
      <c r="N12" s="6"/>
      <c r="O12" s="34" t="s">
        <v>22</v>
      </c>
      <c r="P12" s="35"/>
      <c r="Q12" s="35"/>
      <c r="R12" s="36"/>
      <c r="S12" s="37"/>
      <c r="T12" s="35"/>
      <c r="U12" s="36"/>
      <c r="V12" s="38"/>
      <c r="W12" s="39"/>
      <c r="X12" s="40">
        <f>X13+X42+X47+X52+X57+X72+X84+X89</f>
        <v>7051114.7400000002</v>
      </c>
      <c r="Y12" s="41"/>
      <c r="Z12" s="42">
        <f>Z13+Z42+Z47+Z52+Z57+Z72+Z84+Z89</f>
        <v>2148800</v>
      </c>
      <c r="AA12" s="40">
        <f>AA13+AA42+AA47+AA52+AA57+AA72+AA84+AA89</f>
        <v>1902800</v>
      </c>
      <c r="AB12" s="5" t="s">
        <v>0</v>
      </c>
      <c r="AC12" s="78"/>
      <c r="AD12" s="78"/>
      <c r="AE12" s="78"/>
      <c r="AF12" s="25"/>
      <c r="AG12" s="1"/>
    </row>
    <row r="13" spans="1:33" ht="38.25" customHeight="1">
      <c r="A13" s="8"/>
      <c r="B13" s="77" t="s">
        <v>4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">
        <v>113</v>
      </c>
      <c r="N13" s="6"/>
      <c r="O13" s="34" t="s">
        <v>4</v>
      </c>
      <c r="P13" s="43">
        <v>210</v>
      </c>
      <c r="Q13" s="56" t="s">
        <v>59</v>
      </c>
      <c r="R13" s="45">
        <v>0</v>
      </c>
      <c r="S13" s="57"/>
      <c r="T13" s="43"/>
      <c r="U13" s="45"/>
      <c r="V13" s="58"/>
      <c r="W13" s="59"/>
      <c r="X13" s="18">
        <v>2250255.14</v>
      </c>
      <c r="Y13" s="60"/>
      <c r="Z13" s="19">
        <f>Z14+Z21+Z35+Z38</f>
        <v>994210</v>
      </c>
      <c r="AA13" s="18">
        <f>AA14+AA21+AA35+AA38</f>
        <v>944210</v>
      </c>
      <c r="AB13" s="5" t="s">
        <v>0</v>
      </c>
      <c r="AC13" s="78"/>
      <c r="AD13" s="78"/>
      <c r="AE13" s="78"/>
      <c r="AF13" s="25"/>
      <c r="AG13" s="1"/>
    </row>
    <row r="14" spans="1:33" ht="76.5" customHeight="1">
      <c r="A14" s="8"/>
      <c r="B14" s="76" t="s">
        <v>3</v>
      </c>
      <c r="C14" s="76"/>
      <c r="D14" s="76"/>
      <c r="E14" s="77"/>
      <c r="F14" s="77"/>
      <c r="G14" s="77"/>
      <c r="H14" s="77"/>
      <c r="I14" s="77"/>
      <c r="J14" s="77"/>
      <c r="K14" s="77"/>
      <c r="L14" s="77"/>
      <c r="M14" s="7">
        <v>102</v>
      </c>
      <c r="N14" s="6"/>
      <c r="O14" s="46" t="s">
        <v>3</v>
      </c>
      <c r="P14" s="35">
        <v>210</v>
      </c>
      <c r="Q14" s="47" t="s">
        <v>59</v>
      </c>
      <c r="R14" s="48" t="s">
        <v>60</v>
      </c>
      <c r="S14" s="49"/>
      <c r="T14" s="35"/>
      <c r="U14" s="48"/>
      <c r="V14" s="50"/>
      <c r="W14" s="51"/>
      <c r="X14" s="52">
        <v>806303</v>
      </c>
      <c r="Y14" s="61"/>
      <c r="Z14" s="53">
        <f>Z15+Z18</f>
        <v>769110</v>
      </c>
      <c r="AA14" s="52">
        <f>AA15+AA18</f>
        <v>769110</v>
      </c>
      <c r="AB14" s="5" t="s">
        <v>2</v>
      </c>
      <c r="AC14" s="78"/>
      <c r="AD14" s="78"/>
      <c r="AE14" s="78"/>
      <c r="AF14" s="25"/>
      <c r="AG14" s="1"/>
    </row>
    <row r="15" spans="1:33" ht="24.75" customHeight="1">
      <c r="O15" s="46" t="s">
        <v>23</v>
      </c>
      <c r="P15" s="35">
        <v>210</v>
      </c>
      <c r="Q15" s="47" t="s">
        <v>59</v>
      </c>
      <c r="R15" s="48" t="s">
        <v>60</v>
      </c>
      <c r="S15" s="49"/>
      <c r="T15" s="35" t="s">
        <v>67</v>
      </c>
      <c r="U15" s="48"/>
      <c r="V15" s="50"/>
      <c r="W15" s="51"/>
      <c r="X15" s="52">
        <v>99193</v>
      </c>
      <c r="Y15" s="61"/>
      <c r="Z15" s="53">
        <v>769110</v>
      </c>
      <c r="AA15" s="52">
        <v>769110</v>
      </c>
      <c r="AB15" s="54"/>
      <c r="AC15" s="54"/>
      <c r="AD15" s="54"/>
      <c r="AE15" s="54"/>
      <c r="AF15" s="54"/>
    </row>
    <row r="16" spans="1:33" ht="91.5" customHeight="1">
      <c r="O16" s="46" t="s">
        <v>24</v>
      </c>
      <c r="P16" s="35">
        <v>210</v>
      </c>
      <c r="Q16" s="47" t="s">
        <v>59</v>
      </c>
      <c r="R16" s="48" t="s">
        <v>60</v>
      </c>
      <c r="S16" s="49"/>
      <c r="T16" s="35" t="s">
        <v>67</v>
      </c>
      <c r="U16" s="48">
        <v>100</v>
      </c>
      <c r="V16" s="50"/>
      <c r="W16" s="51"/>
      <c r="X16" s="52">
        <v>99193</v>
      </c>
      <c r="Y16" s="61"/>
      <c r="Z16" s="53">
        <v>769110</v>
      </c>
      <c r="AA16" s="52">
        <v>769110</v>
      </c>
      <c r="AB16" s="54"/>
      <c r="AC16" s="54"/>
      <c r="AD16" s="54"/>
      <c r="AE16" s="54"/>
      <c r="AF16" s="54"/>
    </row>
    <row r="17" spans="15:32" ht="57.75" customHeight="1">
      <c r="O17" s="46" t="s">
        <v>25</v>
      </c>
      <c r="P17" s="35">
        <v>210</v>
      </c>
      <c r="Q17" s="47" t="s">
        <v>59</v>
      </c>
      <c r="R17" s="48" t="s">
        <v>60</v>
      </c>
      <c r="S17" s="49"/>
      <c r="T17" s="35" t="s">
        <v>67</v>
      </c>
      <c r="U17" s="48">
        <v>120</v>
      </c>
      <c r="V17" s="50"/>
      <c r="W17" s="51"/>
      <c r="X17" s="52">
        <v>99193</v>
      </c>
      <c r="Y17" s="61"/>
      <c r="Z17" s="53">
        <v>769110</v>
      </c>
      <c r="AA17" s="52">
        <v>769110</v>
      </c>
      <c r="AB17" s="54"/>
      <c r="AC17" s="54"/>
      <c r="AD17" s="54"/>
      <c r="AE17" s="54"/>
      <c r="AF17" s="54"/>
    </row>
    <row r="18" spans="15:32" ht="75" customHeight="1">
      <c r="O18" s="46" t="s">
        <v>26</v>
      </c>
      <c r="P18" s="35">
        <v>210</v>
      </c>
      <c r="Q18" s="47" t="s">
        <v>59</v>
      </c>
      <c r="R18" s="48" t="s">
        <v>60</v>
      </c>
      <c r="S18" s="49"/>
      <c r="T18" s="35" t="s">
        <v>68</v>
      </c>
      <c r="U18" s="48"/>
      <c r="V18" s="50"/>
      <c r="W18" s="51"/>
      <c r="X18" s="52">
        <v>707110</v>
      </c>
      <c r="Y18" s="61"/>
      <c r="Z18" s="53">
        <v>0</v>
      </c>
      <c r="AA18" s="52">
        <v>0</v>
      </c>
      <c r="AB18" s="54"/>
      <c r="AC18" s="54"/>
      <c r="AD18" s="54"/>
      <c r="AE18" s="54"/>
      <c r="AF18" s="54"/>
    </row>
    <row r="19" spans="15:32" ht="96.75" customHeight="1">
      <c r="O19" s="46" t="s">
        <v>27</v>
      </c>
      <c r="P19" s="35">
        <v>210</v>
      </c>
      <c r="Q19" s="47" t="s">
        <v>59</v>
      </c>
      <c r="R19" s="48" t="s">
        <v>60</v>
      </c>
      <c r="S19" s="49"/>
      <c r="T19" s="35" t="s">
        <v>68</v>
      </c>
      <c r="U19" s="48">
        <v>100</v>
      </c>
      <c r="V19" s="50"/>
      <c r="W19" s="51"/>
      <c r="X19" s="52">
        <v>707110</v>
      </c>
      <c r="Y19" s="61"/>
      <c r="Z19" s="53">
        <v>0</v>
      </c>
      <c r="AA19" s="52">
        <v>0</v>
      </c>
      <c r="AB19" s="54"/>
      <c r="AC19" s="54"/>
      <c r="AD19" s="54"/>
      <c r="AE19" s="54"/>
      <c r="AF19" s="54"/>
    </row>
    <row r="20" spans="15:32" ht="55.5" customHeight="1">
      <c r="O20" s="46" t="s">
        <v>25</v>
      </c>
      <c r="P20" s="35">
        <v>210</v>
      </c>
      <c r="Q20" s="47" t="s">
        <v>59</v>
      </c>
      <c r="R20" s="48" t="s">
        <v>60</v>
      </c>
      <c r="S20" s="49"/>
      <c r="T20" s="35" t="s">
        <v>68</v>
      </c>
      <c r="U20" s="48">
        <v>120</v>
      </c>
      <c r="V20" s="50"/>
      <c r="W20" s="51"/>
      <c r="X20" s="52">
        <v>707110</v>
      </c>
      <c r="Y20" s="61"/>
      <c r="Z20" s="53">
        <v>0</v>
      </c>
      <c r="AA20" s="52">
        <v>0</v>
      </c>
      <c r="AB20" s="54"/>
      <c r="AC20" s="54"/>
      <c r="AD20" s="54"/>
      <c r="AE20" s="54"/>
      <c r="AF20" s="54"/>
    </row>
    <row r="21" spans="15:32" ht="92.25" customHeight="1">
      <c r="O21" s="71" t="s">
        <v>28</v>
      </c>
      <c r="P21" s="35">
        <v>210</v>
      </c>
      <c r="Q21" s="62" t="s">
        <v>59</v>
      </c>
      <c r="R21" s="63" t="s">
        <v>62</v>
      </c>
      <c r="S21" s="64"/>
      <c r="T21" s="65"/>
      <c r="U21" s="63"/>
      <c r="V21" s="66"/>
      <c r="W21" s="67"/>
      <c r="X21" s="68">
        <v>1443852.14</v>
      </c>
      <c r="Y21" s="69"/>
      <c r="Z21" s="70">
        <f>Z22+Z29+Z32</f>
        <v>225100</v>
      </c>
      <c r="AA21" s="68">
        <f>AA22+AA29+AA32</f>
        <v>175100</v>
      </c>
      <c r="AB21" s="54"/>
      <c r="AC21" s="54"/>
      <c r="AD21" s="54"/>
      <c r="AE21" s="54"/>
      <c r="AF21" s="54"/>
    </row>
    <row r="22" spans="15:32" ht="39.75" customHeight="1">
      <c r="O22" s="71" t="s">
        <v>29</v>
      </c>
      <c r="P22" s="35">
        <v>210</v>
      </c>
      <c r="Q22" s="62" t="s">
        <v>59</v>
      </c>
      <c r="R22" s="63" t="s">
        <v>62</v>
      </c>
      <c r="S22" s="64"/>
      <c r="T22" s="65" t="s">
        <v>69</v>
      </c>
      <c r="U22" s="63"/>
      <c r="V22" s="66"/>
      <c r="W22" s="67"/>
      <c r="X22" s="68">
        <v>425702.14</v>
      </c>
      <c r="Y22" s="69"/>
      <c r="Z22" s="70">
        <f>Z23+Z27</f>
        <v>225000</v>
      </c>
      <c r="AA22" s="68">
        <f>AA23+AA25+AA27</f>
        <v>175000</v>
      </c>
      <c r="AB22" s="54"/>
      <c r="AC22" s="54"/>
      <c r="AD22" s="54"/>
      <c r="AE22" s="54"/>
      <c r="AF22" s="54"/>
    </row>
    <row r="23" spans="15:32" ht="84.75" customHeight="1">
      <c r="O23" s="71" t="s">
        <v>24</v>
      </c>
      <c r="P23" s="35">
        <v>210</v>
      </c>
      <c r="Q23" s="62" t="s">
        <v>59</v>
      </c>
      <c r="R23" s="63" t="s">
        <v>62</v>
      </c>
      <c r="S23" s="64"/>
      <c r="T23" s="65" t="s">
        <v>69</v>
      </c>
      <c r="U23" s="63">
        <v>100</v>
      </c>
      <c r="V23" s="66"/>
      <c r="W23" s="67"/>
      <c r="X23" s="68">
        <v>69240</v>
      </c>
      <c r="Y23" s="69"/>
      <c r="Z23" s="70">
        <v>200000</v>
      </c>
      <c r="AA23" s="68">
        <v>150000</v>
      </c>
      <c r="AB23" s="54"/>
      <c r="AC23" s="54"/>
      <c r="AD23" s="54"/>
      <c r="AE23" s="54"/>
      <c r="AF23" s="54"/>
    </row>
    <row r="24" spans="15:32" ht="58.5" customHeight="1">
      <c r="O24" s="71" t="s">
        <v>25</v>
      </c>
      <c r="P24" s="35">
        <v>210</v>
      </c>
      <c r="Q24" s="62" t="s">
        <v>59</v>
      </c>
      <c r="R24" s="63" t="s">
        <v>62</v>
      </c>
      <c r="S24" s="64"/>
      <c r="T24" s="65" t="s">
        <v>69</v>
      </c>
      <c r="U24" s="63">
        <v>120</v>
      </c>
      <c r="V24" s="66"/>
      <c r="W24" s="67"/>
      <c r="X24" s="68">
        <v>69240</v>
      </c>
      <c r="Y24" s="69"/>
      <c r="Z24" s="70">
        <v>200000</v>
      </c>
      <c r="AA24" s="68">
        <v>150000</v>
      </c>
      <c r="AB24" s="54"/>
      <c r="AC24" s="54"/>
      <c r="AD24" s="54"/>
      <c r="AE24" s="54"/>
      <c r="AF24" s="54"/>
    </row>
    <row r="25" spans="15:32" ht="39" customHeight="1">
      <c r="O25" s="71" t="s">
        <v>30</v>
      </c>
      <c r="P25" s="35">
        <v>210</v>
      </c>
      <c r="Q25" s="62" t="s">
        <v>59</v>
      </c>
      <c r="R25" s="63" t="s">
        <v>62</v>
      </c>
      <c r="S25" s="64"/>
      <c r="T25" s="65" t="s">
        <v>69</v>
      </c>
      <c r="U25" s="63">
        <v>200</v>
      </c>
      <c r="V25" s="66"/>
      <c r="W25" s="67"/>
      <c r="X25" s="68">
        <v>281462.14</v>
      </c>
      <c r="Y25" s="69"/>
      <c r="Z25" s="70">
        <v>0</v>
      </c>
      <c r="AA25" s="68">
        <v>0</v>
      </c>
      <c r="AB25" s="54"/>
      <c r="AC25" s="54"/>
      <c r="AD25" s="54"/>
      <c r="AE25" s="54"/>
      <c r="AF25" s="54"/>
    </row>
    <row r="26" spans="15:32" ht="63.75" customHeight="1">
      <c r="O26" s="71" t="s">
        <v>31</v>
      </c>
      <c r="P26" s="35">
        <v>210</v>
      </c>
      <c r="Q26" s="62" t="s">
        <v>59</v>
      </c>
      <c r="R26" s="63" t="s">
        <v>62</v>
      </c>
      <c r="S26" s="64"/>
      <c r="T26" s="65" t="s">
        <v>69</v>
      </c>
      <c r="U26" s="63">
        <v>240</v>
      </c>
      <c r="V26" s="66"/>
      <c r="W26" s="67"/>
      <c r="X26" s="68">
        <v>281462.14</v>
      </c>
      <c r="Y26" s="69"/>
      <c r="Z26" s="70">
        <v>0</v>
      </c>
      <c r="AA26" s="68">
        <v>0</v>
      </c>
      <c r="AB26" s="54"/>
      <c r="AC26" s="54"/>
      <c r="AD26" s="54"/>
      <c r="AE26" s="54"/>
      <c r="AF26" s="54"/>
    </row>
    <row r="27" spans="15:32" ht="17.25" customHeight="1">
      <c r="O27" s="71" t="s">
        <v>32</v>
      </c>
      <c r="P27" s="35">
        <v>210</v>
      </c>
      <c r="Q27" s="62" t="s">
        <v>59</v>
      </c>
      <c r="R27" s="63" t="s">
        <v>62</v>
      </c>
      <c r="S27" s="64"/>
      <c r="T27" s="65" t="s">
        <v>69</v>
      </c>
      <c r="U27" s="63">
        <v>800</v>
      </c>
      <c r="V27" s="66"/>
      <c r="W27" s="67"/>
      <c r="X27" s="68">
        <v>75000</v>
      </c>
      <c r="Y27" s="69"/>
      <c r="Z27" s="70">
        <v>25000</v>
      </c>
      <c r="AA27" s="68">
        <v>25000</v>
      </c>
      <c r="AB27" s="54"/>
      <c r="AC27" s="54"/>
      <c r="AD27" s="54"/>
      <c r="AE27" s="54"/>
      <c r="AF27" s="54"/>
    </row>
    <row r="28" spans="15:32" ht="19.5" customHeight="1">
      <c r="O28" s="71" t="s">
        <v>33</v>
      </c>
      <c r="P28" s="35">
        <v>210</v>
      </c>
      <c r="Q28" s="62" t="s">
        <v>59</v>
      </c>
      <c r="R28" s="63" t="s">
        <v>62</v>
      </c>
      <c r="S28" s="64"/>
      <c r="T28" s="65" t="s">
        <v>69</v>
      </c>
      <c r="U28" s="63">
        <v>850</v>
      </c>
      <c r="V28" s="66"/>
      <c r="W28" s="67"/>
      <c r="X28" s="68">
        <v>75000</v>
      </c>
      <c r="Y28" s="69"/>
      <c r="Z28" s="70">
        <v>25000</v>
      </c>
      <c r="AA28" s="68">
        <v>25000</v>
      </c>
      <c r="AB28" s="54"/>
      <c r="AC28" s="54"/>
      <c r="AD28" s="54"/>
      <c r="AE28" s="54"/>
      <c r="AF28" s="54"/>
    </row>
    <row r="29" spans="15:32" ht="60" customHeight="1">
      <c r="O29" s="71" t="s">
        <v>34</v>
      </c>
      <c r="P29" s="35">
        <v>210</v>
      </c>
      <c r="Q29" s="62" t="s">
        <v>59</v>
      </c>
      <c r="R29" s="63" t="s">
        <v>62</v>
      </c>
      <c r="S29" s="64"/>
      <c r="T29" s="65" t="s">
        <v>70</v>
      </c>
      <c r="U29" s="63"/>
      <c r="V29" s="66"/>
      <c r="W29" s="67"/>
      <c r="X29" s="68">
        <v>100</v>
      </c>
      <c r="Y29" s="69"/>
      <c r="Z29" s="70">
        <v>100</v>
      </c>
      <c r="AA29" s="68">
        <v>100</v>
      </c>
      <c r="AB29" s="54"/>
      <c r="AC29" s="54"/>
      <c r="AD29" s="54"/>
      <c r="AE29" s="54"/>
      <c r="AF29" s="54"/>
    </row>
    <row r="30" spans="15:32" ht="42" customHeight="1">
      <c r="O30" s="71" t="s">
        <v>30</v>
      </c>
      <c r="P30" s="35">
        <v>210</v>
      </c>
      <c r="Q30" s="62" t="s">
        <v>59</v>
      </c>
      <c r="R30" s="63" t="s">
        <v>62</v>
      </c>
      <c r="S30" s="64"/>
      <c r="T30" s="65" t="s">
        <v>70</v>
      </c>
      <c r="U30" s="63">
        <v>200</v>
      </c>
      <c r="V30" s="66"/>
      <c r="W30" s="67"/>
      <c r="X30" s="68">
        <v>100</v>
      </c>
      <c r="Y30" s="69"/>
      <c r="Z30" s="70">
        <v>100</v>
      </c>
      <c r="AA30" s="68">
        <v>100</v>
      </c>
      <c r="AB30" s="54"/>
      <c r="AC30" s="54"/>
      <c r="AD30" s="54"/>
      <c r="AE30" s="54"/>
      <c r="AF30" s="54"/>
    </row>
    <row r="31" spans="15:32" ht="59.25" customHeight="1">
      <c r="O31" s="71" t="s">
        <v>31</v>
      </c>
      <c r="P31" s="35">
        <v>210</v>
      </c>
      <c r="Q31" s="62" t="s">
        <v>59</v>
      </c>
      <c r="R31" s="63" t="s">
        <v>62</v>
      </c>
      <c r="S31" s="64"/>
      <c r="T31" s="65" t="s">
        <v>70</v>
      </c>
      <c r="U31" s="63">
        <v>240</v>
      </c>
      <c r="V31" s="66"/>
      <c r="W31" s="67"/>
      <c r="X31" s="68">
        <v>100</v>
      </c>
      <c r="Y31" s="69"/>
      <c r="Z31" s="70">
        <v>100</v>
      </c>
      <c r="AA31" s="68">
        <v>100</v>
      </c>
      <c r="AB31" s="54"/>
      <c r="AC31" s="54"/>
      <c r="AD31" s="54"/>
      <c r="AE31" s="54"/>
      <c r="AF31" s="54"/>
    </row>
    <row r="32" spans="15:32" ht="79.5" customHeight="1">
      <c r="O32" s="71" t="s">
        <v>26</v>
      </c>
      <c r="P32" s="35">
        <v>210</v>
      </c>
      <c r="Q32" s="62" t="s">
        <v>59</v>
      </c>
      <c r="R32" s="63" t="s">
        <v>62</v>
      </c>
      <c r="S32" s="64"/>
      <c r="T32" s="65" t="s">
        <v>68</v>
      </c>
      <c r="U32" s="63"/>
      <c r="V32" s="66"/>
      <c r="W32" s="67"/>
      <c r="X32" s="68">
        <v>1018050</v>
      </c>
      <c r="Y32" s="69"/>
      <c r="Z32" s="70">
        <v>0</v>
      </c>
      <c r="AA32" s="68">
        <v>0</v>
      </c>
      <c r="AB32" s="54"/>
      <c r="AC32" s="54"/>
      <c r="AD32" s="54"/>
      <c r="AE32" s="54"/>
      <c r="AF32" s="54"/>
    </row>
    <row r="33" spans="15:32" ht="95.25" customHeight="1">
      <c r="O33" s="71" t="s">
        <v>27</v>
      </c>
      <c r="P33" s="35">
        <v>210</v>
      </c>
      <c r="Q33" s="62" t="s">
        <v>59</v>
      </c>
      <c r="R33" s="63" t="s">
        <v>62</v>
      </c>
      <c r="S33" s="64"/>
      <c r="T33" s="65" t="s">
        <v>68</v>
      </c>
      <c r="U33" s="63">
        <v>100</v>
      </c>
      <c r="V33" s="66"/>
      <c r="W33" s="67"/>
      <c r="X33" s="68">
        <v>1018050</v>
      </c>
      <c r="Y33" s="69"/>
      <c r="Z33" s="70">
        <v>0</v>
      </c>
      <c r="AA33" s="68">
        <v>0</v>
      </c>
      <c r="AB33" s="54"/>
      <c r="AC33" s="54"/>
      <c r="AD33" s="54"/>
      <c r="AE33" s="54"/>
      <c r="AF33" s="54"/>
    </row>
    <row r="34" spans="15:32" ht="39.75" customHeight="1">
      <c r="O34" s="71" t="s">
        <v>25</v>
      </c>
      <c r="P34" s="35">
        <v>210</v>
      </c>
      <c r="Q34" s="62" t="s">
        <v>59</v>
      </c>
      <c r="R34" s="63" t="s">
        <v>62</v>
      </c>
      <c r="S34" s="64"/>
      <c r="T34" s="65" t="s">
        <v>68</v>
      </c>
      <c r="U34" s="63">
        <v>120</v>
      </c>
      <c r="V34" s="66"/>
      <c r="W34" s="67"/>
      <c r="X34" s="68">
        <v>1018050</v>
      </c>
      <c r="Y34" s="69"/>
      <c r="Z34" s="70">
        <v>0</v>
      </c>
      <c r="AA34" s="68">
        <v>0</v>
      </c>
      <c r="AB34" s="54"/>
      <c r="AC34" s="54"/>
      <c r="AD34" s="54"/>
      <c r="AE34" s="54"/>
      <c r="AF34" s="54"/>
    </row>
    <row r="35" spans="15:32" ht="15.75">
      <c r="O35" s="46" t="s">
        <v>82</v>
      </c>
      <c r="P35" s="35">
        <v>210</v>
      </c>
      <c r="Q35" s="47" t="s">
        <v>59</v>
      </c>
      <c r="R35" s="48">
        <v>11</v>
      </c>
      <c r="S35" s="49"/>
      <c r="T35" s="35"/>
      <c r="U35" s="48"/>
      <c r="V35" s="50"/>
      <c r="W35" s="51"/>
      <c r="X35" s="52">
        <v>100</v>
      </c>
      <c r="Y35" s="61"/>
      <c r="Z35" s="53">
        <v>0</v>
      </c>
      <c r="AA35" s="52">
        <v>0</v>
      </c>
      <c r="AB35" s="54"/>
      <c r="AC35" s="54"/>
      <c r="AD35" s="54"/>
      <c r="AE35" s="54"/>
      <c r="AF35" s="54"/>
    </row>
    <row r="36" spans="15:32" ht="19.5" customHeight="1">
      <c r="O36" s="46" t="s">
        <v>35</v>
      </c>
      <c r="P36" s="35">
        <v>210</v>
      </c>
      <c r="Q36" s="47" t="s">
        <v>59</v>
      </c>
      <c r="R36" s="48">
        <v>11</v>
      </c>
      <c r="S36" s="49"/>
      <c r="T36" s="35" t="s">
        <v>71</v>
      </c>
      <c r="U36" s="48"/>
      <c r="V36" s="50"/>
      <c r="W36" s="51"/>
      <c r="X36" s="52">
        <v>100</v>
      </c>
      <c r="Y36" s="61"/>
      <c r="Z36" s="53">
        <v>0</v>
      </c>
      <c r="AA36" s="52">
        <v>0</v>
      </c>
      <c r="AB36" s="54"/>
      <c r="AC36" s="54"/>
      <c r="AD36" s="54"/>
      <c r="AE36" s="54"/>
      <c r="AF36" s="54"/>
    </row>
    <row r="37" spans="15:32" ht="24" customHeight="1">
      <c r="O37" s="46" t="s">
        <v>36</v>
      </c>
      <c r="P37" s="35">
        <v>210</v>
      </c>
      <c r="Q37" s="47" t="s">
        <v>59</v>
      </c>
      <c r="R37" s="48">
        <v>11</v>
      </c>
      <c r="S37" s="49"/>
      <c r="T37" s="35" t="s">
        <v>71</v>
      </c>
      <c r="U37" s="48">
        <v>870</v>
      </c>
      <c r="V37" s="50"/>
      <c r="W37" s="51"/>
      <c r="X37" s="52">
        <v>100</v>
      </c>
      <c r="Y37" s="61"/>
      <c r="Z37" s="53">
        <v>0</v>
      </c>
      <c r="AA37" s="52">
        <v>0</v>
      </c>
      <c r="AB37" s="54"/>
      <c r="AC37" s="54"/>
      <c r="AD37" s="54"/>
      <c r="AE37" s="54"/>
      <c r="AF37" s="54"/>
    </row>
    <row r="38" spans="15:32" ht="15.75">
      <c r="O38" s="46" t="s">
        <v>81</v>
      </c>
      <c r="P38" s="35">
        <v>210</v>
      </c>
      <c r="Q38" s="47" t="s">
        <v>59</v>
      </c>
      <c r="R38" s="48">
        <v>13</v>
      </c>
      <c r="S38" s="49"/>
      <c r="T38" s="35"/>
      <c r="U38" s="48"/>
      <c r="V38" s="50"/>
      <c r="W38" s="51"/>
      <c r="X38" s="52">
        <v>0</v>
      </c>
      <c r="Y38" s="61"/>
      <c r="Z38" s="53">
        <f>Z39</f>
        <v>0</v>
      </c>
      <c r="AA38" s="52">
        <f>AA39</f>
        <v>0</v>
      </c>
      <c r="AB38" s="54"/>
      <c r="AC38" s="54"/>
      <c r="AD38" s="54"/>
      <c r="AE38" s="54"/>
      <c r="AF38" s="54"/>
    </row>
    <row r="39" spans="15:32" ht="77.25" customHeight="1">
      <c r="O39" s="46" t="s">
        <v>37</v>
      </c>
      <c r="P39" s="35">
        <v>210</v>
      </c>
      <c r="Q39" s="47" t="s">
        <v>59</v>
      </c>
      <c r="R39" s="48">
        <v>13</v>
      </c>
      <c r="S39" s="49"/>
      <c r="T39" s="35" t="s">
        <v>72</v>
      </c>
      <c r="U39" s="48"/>
      <c r="V39" s="50"/>
      <c r="W39" s="51"/>
      <c r="X39" s="52">
        <v>0</v>
      </c>
      <c r="Y39" s="61"/>
      <c r="Z39" s="53">
        <v>0</v>
      </c>
      <c r="AA39" s="52">
        <v>0</v>
      </c>
      <c r="AB39" s="54"/>
      <c r="AC39" s="54"/>
      <c r="AD39" s="54"/>
      <c r="AE39" s="54"/>
      <c r="AF39" s="54"/>
    </row>
    <row r="40" spans="15:32" ht="40.5" customHeight="1">
      <c r="O40" s="46" t="s">
        <v>30</v>
      </c>
      <c r="P40" s="35">
        <v>210</v>
      </c>
      <c r="Q40" s="47" t="s">
        <v>59</v>
      </c>
      <c r="R40" s="48">
        <v>13</v>
      </c>
      <c r="S40" s="49"/>
      <c r="T40" s="35" t="s">
        <v>72</v>
      </c>
      <c r="U40" s="48">
        <v>200</v>
      </c>
      <c r="V40" s="50"/>
      <c r="W40" s="51"/>
      <c r="X40" s="52">
        <v>0</v>
      </c>
      <c r="Y40" s="61"/>
      <c r="Z40" s="53">
        <v>0</v>
      </c>
      <c r="AA40" s="52">
        <v>0</v>
      </c>
      <c r="AB40" s="54"/>
      <c r="AC40" s="54"/>
      <c r="AD40" s="54"/>
      <c r="AE40" s="54"/>
      <c r="AF40" s="54"/>
    </row>
    <row r="41" spans="15:32" ht="59.25" customHeight="1">
      <c r="O41" s="46" t="s">
        <v>31</v>
      </c>
      <c r="P41" s="35">
        <v>210</v>
      </c>
      <c r="Q41" s="47" t="s">
        <v>59</v>
      </c>
      <c r="R41" s="48">
        <v>13</v>
      </c>
      <c r="S41" s="49"/>
      <c r="T41" s="35" t="s">
        <v>72</v>
      </c>
      <c r="U41" s="48">
        <v>240</v>
      </c>
      <c r="V41" s="50"/>
      <c r="W41" s="51"/>
      <c r="X41" s="52">
        <v>0</v>
      </c>
      <c r="Y41" s="61"/>
      <c r="Z41" s="53">
        <v>0</v>
      </c>
      <c r="AA41" s="52">
        <v>0</v>
      </c>
      <c r="AB41" s="54"/>
      <c r="AC41" s="54"/>
      <c r="AD41" s="54"/>
      <c r="AE41" s="54"/>
      <c r="AF41" s="54"/>
    </row>
    <row r="42" spans="15:32" ht="16.5" customHeight="1">
      <c r="O42" s="34" t="s">
        <v>38</v>
      </c>
      <c r="P42" s="43">
        <v>210</v>
      </c>
      <c r="Q42" s="44" t="s">
        <v>60</v>
      </c>
      <c r="R42" s="45" t="s">
        <v>65</v>
      </c>
      <c r="S42" s="57"/>
      <c r="T42" s="43"/>
      <c r="U42" s="45"/>
      <c r="V42" s="58"/>
      <c r="W42" s="59"/>
      <c r="X42" s="18">
        <v>113800</v>
      </c>
      <c r="Y42" s="60"/>
      <c r="Z42" s="19">
        <f>Z43</f>
        <v>110200</v>
      </c>
      <c r="AA42" s="18">
        <f>AA43</f>
        <v>114400</v>
      </c>
      <c r="AB42" s="54"/>
      <c r="AC42" s="54"/>
      <c r="AD42" s="54"/>
      <c r="AE42" s="54"/>
      <c r="AF42" s="54"/>
    </row>
    <row r="43" spans="15:32" ht="19.5" customHeight="1">
      <c r="O43" s="46" t="s">
        <v>39</v>
      </c>
      <c r="P43" s="35">
        <v>210</v>
      </c>
      <c r="Q43" s="47" t="s">
        <v>60</v>
      </c>
      <c r="R43" s="48" t="s">
        <v>61</v>
      </c>
      <c r="S43" s="49"/>
      <c r="T43" s="35"/>
      <c r="U43" s="48"/>
      <c r="V43" s="50"/>
      <c r="W43" s="51"/>
      <c r="X43" s="52">
        <v>113800</v>
      </c>
      <c r="Y43" s="61"/>
      <c r="Z43" s="53">
        <f>Z44</f>
        <v>110200</v>
      </c>
      <c r="AA43" s="52">
        <f>AA44</f>
        <v>114400</v>
      </c>
      <c r="AB43" s="54"/>
      <c r="AC43" s="54"/>
      <c r="AD43" s="54"/>
      <c r="AE43" s="54"/>
      <c r="AF43" s="54"/>
    </row>
    <row r="44" spans="15:32" ht="59.25" customHeight="1">
      <c r="O44" s="46" t="s">
        <v>40</v>
      </c>
      <c r="P44" s="35">
        <v>210</v>
      </c>
      <c r="Q44" s="47" t="s">
        <v>60</v>
      </c>
      <c r="R44" s="48" t="s">
        <v>61</v>
      </c>
      <c r="S44" s="49"/>
      <c r="T44" s="35" t="s">
        <v>73</v>
      </c>
      <c r="U44" s="48"/>
      <c r="V44" s="50"/>
      <c r="W44" s="51"/>
      <c r="X44" s="52">
        <v>113800</v>
      </c>
      <c r="Y44" s="61"/>
      <c r="Z44" s="53">
        <v>110200</v>
      </c>
      <c r="AA44" s="52">
        <v>114400</v>
      </c>
      <c r="AB44" s="54"/>
      <c r="AC44" s="54"/>
      <c r="AD44" s="54"/>
      <c r="AE44" s="54"/>
      <c r="AF44" s="54"/>
    </row>
    <row r="45" spans="15:32" ht="89.25" customHeight="1">
      <c r="O45" s="46" t="s">
        <v>24</v>
      </c>
      <c r="P45" s="35">
        <v>210</v>
      </c>
      <c r="Q45" s="47" t="s">
        <v>60</v>
      </c>
      <c r="R45" s="48" t="s">
        <v>61</v>
      </c>
      <c r="S45" s="49"/>
      <c r="T45" s="35" t="s">
        <v>73</v>
      </c>
      <c r="U45" s="48">
        <v>100</v>
      </c>
      <c r="V45" s="50"/>
      <c r="W45" s="51"/>
      <c r="X45" s="52">
        <v>113800</v>
      </c>
      <c r="Y45" s="61"/>
      <c r="Z45" s="53">
        <v>110200</v>
      </c>
      <c r="AA45" s="52">
        <v>114400</v>
      </c>
      <c r="AB45" s="54"/>
      <c r="AC45" s="54"/>
      <c r="AD45" s="54"/>
      <c r="AE45" s="54"/>
      <c r="AF45" s="54"/>
    </row>
    <row r="46" spans="15:32" ht="57" customHeight="1">
      <c r="O46" s="46" t="s">
        <v>25</v>
      </c>
      <c r="P46" s="35">
        <v>210</v>
      </c>
      <c r="Q46" s="47" t="s">
        <v>60</v>
      </c>
      <c r="R46" s="48" t="s">
        <v>61</v>
      </c>
      <c r="S46" s="49"/>
      <c r="T46" s="35" t="s">
        <v>73</v>
      </c>
      <c r="U46" s="48">
        <v>120</v>
      </c>
      <c r="V46" s="50"/>
      <c r="W46" s="51"/>
      <c r="X46" s="52">
        <v>113800</v>
      </c>
      <c r="Y46" s="61"/>
      <c r="Z46" s="53">
        <v>110200</v>
      </c>
      <c r="AA46" s="52">
        <v>114400</v>
      </c>
      <c r="AB46" s="54"/>
      <c r="AC46" s="54"/>
      <c r="AD46" s="54"/>
      <c r="AE46" s="54"/>
      <c r="AF46" s="54"/>
    </row>
    <row r="47" spans="15:32" ht="42.75" customHeight="1">
      <c r="O47" s="34" t="s">
        <v>94</v>
      </c>
      <c r="P47" s="43">
        <v>210</v>
      </c>
      <c r="Q47" s="44" t="s">
        <v>61</v>
      </c>
      <c r="R47" s="45" t="s">
        <v>65</v>
      </c>
      <c r="S47" s="57"/>
      <c r="T47" s="43"/>
      <c r="U47" s="45"/>
      <c r="V47" s="58"/>
      <c r="W47" s="59"/>
      <c r="X47" s="18">
        <v>145000</v>
      </c>
      <c r="Y47" s="60"/>
      <c r="Z47" s="19">
        <v>0</v>
      </c>
      <c r="AA47" s="18">
        <v>0</v>
      </c>
      <c r="AB47" s="54"/>
      <c r="AC47" s="54"/>
      <c r="AD47" s="54"/>
      <c r="AE47" s="54"/>
      <c r="AF47" s="54"/>
    </row>
    <row r="48" spans="15:32" ht="57" customHeight="1">
      <c r="O48" s="72" t="s">
        <v>95</v>
      </c>
      <c r="P48" s="35">
        <v>210</v>
      </c>
      <c r="Q48" s="47" t="s">
        <v>61</v>
      </c>
      <c r="R48" s="48" t="s">
        <v>66</v>
      </c>
      <c r="S48" s="49"/>
      <c r="T48"/>
      <c r="U48" s="48"/>
      <c r="V48" s="50"/>
      <c r="W48" s="51"/>
      <c r="X48" s="52">
        <v>145000</v>
      </c>
      <c r="Y48" s="61"/>
      <c r="Z48" s="53">
        <v>0</v>
      </c>
      <c r="AA48" s="52">
        <v>0</v>
      </c>
      <c r="AB48" s="54"/>
      <c r="AC48" s="54"/>
      <c r="AD48" s="54"/>
      <c r="AE48" s="54"/>
      <c r="AF48" s="54"/>
    </row>
    <row r="49" spans="15:32" ht="47.25">
      <c r="O49" s="72" t="s">
        <v>96</v>
      </c>
      <c r="P49" s="35">
        <v>210</v>
      </c>
      <c r="Q49" s="47" t="s">
        <v>61</v>
      </c>
      <c r="R49" s="48" t="s">
        <v>66</v>
      </c>
      <c r="S49" s="49"/>
      <c r="T49" s="35" t="s">
        <v>89</v>
      </c>
      <c r="U49" s="48"/>
      <c r="V49" s="50"/>
      <c r="W49" s="51"/>
      <c r="X49" s="52">
        <v>145000</v>
      </c>
      <c r="Y49" s="61"/>
      <c r="Z49" s="53">
        <v>0</v>
      </c>
      <c r="AA49" s="52">
        <v>0</v>
      </c>
      <c r="AB49" s="54"/>
      <c r="AC49" s="54"/>
      <c r="AD49" s="54"/>
      <c r="AE49" s="54"/>
      <c r="AF49" s="54"/>
    </row>
    <row r="50" spans="15:32" ht="31.5">
      <c r="O50" s="72" t="s">
        <v>30</v>
      </c>
      <c r="P50" s="35">
        <v>210</v>
      </c>
      <c r="Q50" s="47" t="s">
        <v>61</v>
      </c>
      <c r="R50" s="48" t="s">
        <v>66</v>
      </c>
      <c r="S50" s="49"/>
      <c r="T50" s="35" t="s">
        <v>89</v>
      </c>
      <c r="U50" s="48" t="s">
        <v>90</v>
      </c>
      <c r="V50" s="50"/>
      <c r="W50" s="51"/>
      <c r="X50" s="52">
        <v>145000</v>
      </c>
      <c r="Y50" s="61"/>
      <c r="Z50" s="53">
        <v>0</v>
      </c>
      <c r="AA50" s="52">
        <v>0</v>
      </c>
      <c r="AB50" s="54"/>
      <c r="AC50" s="54"/>
      <c r="AD50" s="54"/>
      <c r="AE50" s="54"/>
      <c r="AF50" s="54"/>
    </row>
    <row r="51" spans="15:32" ht="61.5" customHeight="1">
      <c r="O51" s="72" t="s">
        <v>31</v>
      </c>
      <c r="P51" s="35">
        <v>210</v>
      </c>
      <c r="Q51" s="47" t="s">
        <v>61</v>
      </c>
      <c r="R51" s="48" t="s">
        <v>66</v>
      </c>
      <c r="S51" s="49"/>
      <c r="T51" s="35" t="s">
        <v>89</v>
      </c>
      <c r="U51" s="48" t="s">
        <v>91</v>
      </c>
      <c r="V51" s="50"/>
      <c r="W51" s="51"/>
      <c r="X51" s="52">
        <v>145000</v>
      </c>
      <c r="Y51" s="61"/>
      <c r="Z51" s="53">
        <v>0</v>
      </c>
      <c r="AA51" s="52">
        <v>0</v>
      </c>
      <c r="AB51" s="54"/>
      <c r="AC51" s="54"/>
      <c r="AD51" s="54"/>
      <c r="AE51" s="54"/>
      <c r="AF51" s="54"/>
    </row>
    <row r="52" spans="15:32" ht="15.75">
      <c r="O52" s="34" t="s">
        <v>41</v>
      </c>
      <c r="P52" s="43">
        <v>210</v>
      </c>
      <c r="Q52" s="44" t="s">
        <v>62</v>
      </c>
      <c r="R52" s="45" t="s">
        <v>65</v>
      </c>
      <c r="S52" s="57"/>
      <c r="T52" s="43"/>
      <c r="U52" s="45"/>
      <c r="V52" s="58"/>
      <c r="W52" s="59"/>
      <c r="X52" s="18">
        <v>562921.74</v>
      </c>
      <c r="Y52" s="60"/>
      <c r="Z52" s="19">
        <f>Z53</f>
        <v>150500</v>
      </c>
      <c r="AA52" s="18">
        <f>AA53</f>
        <v>158700</v>
      </c>
      <c r="AB52" s="54"/>
      <c r="AC52" s="54"/>
      <c r="AD52" s="54"/>
      <c r="AE52" s="54"/>
      <c r="AF52" s="54"/>
    </row>
    <row r="53" spans="15:32" ht="60.75" customHeight="1">
      <c r="O53" s="46" t="s">
        <v>42</v>
      </c>
      <c r="P53" s="35">
        <v>210</v>
      </c>
      <c r="Q53" s="47" t="s">
        <v>62</v>
      </c>
      <c r="R53" s="48" t="s">
        <v>66</v>
      </c>
      <c r="S53" s="49"/>
      <c r="T53" s="35"/>
      <c r="U53" s="48"/>
      <c r="V53" s="50"/>
      <c r="W53" s="51"/>
      <c r="X53" s="52">
        <v>562921.74</v>
      </c>
      <c r="Y53" s="61"/>
      <c r="Z53" s="53">
        <f>Z54</f>
        <v>150500</v>
      </c>
      <c r="AA53" s="52">
        <f>AA54</f>
        <v>158700</v>
      </c>
      <c r="AB53" s="54"/>
      <c r="AC53" s="54"/>
      <c r="AD53" s="54"/>
      <c r="AE53" s="54"/>
      <c r="AF53" s="54"/>
    </row>
    <row r="54" spans="15:32" ht="39" customHeight="1">
      <c r="O54" s="46" t="s">
        <v>43</v>
      </c>
      <c r="P54" s="35">
        <v>210</v>
      </c>
      <c r="Q54" s="47" t="s">
        <v>62</v>
      </c>
      <c r="R54" s="48" t="s">
        <v>66</v>
      </c>
      <c r="S54" s="49"/>
      <c r="T54" s="35" t="s">
        <v>74</v>
      </c>
      <c r="U54" s="48"/>
      <c r="V54" s="50"/>
      <c r="W54" s="51"/>
      <c r="X54" s="52">
        <v>562921.74</v>
      </c>
      <c r="Y54" s="61"/>
      <c r="Z54" s="53">
        <v>150500</v>
      </c>
      <c r="AA54" s="52">
        <v>158700</v>
      </c>
      <c r="AB54" s="54"/>
      <c r="AC54" s="54"/>
      <c r="AD54" s="54"/>
      <c r="AE54" s="54"/>
      <c r="AF54" s="54"/>
    </row>
    <row r="55" spans="15:32" ht="31.5">
      <c r="O55" s="46" t="s">
        <v>30</v>
      </c>
      <c r="P55" s="35">
        <v>210</v>
      </c>
      <c r="Q55" s="47" t="s">
        <v>62</v>
      </c>
      <c r="R55" s="48" t="s">
        <v>66</v>
      </c>
      <c r="S55" s="49"/>
      <c r="T55" s="35" t="s">
        <v>74</v>
      </c>
      <c r="U55" s="48">
        <v>200</v>
      </c>
      <c r="V55" s="50"/>
      <c r="W55" s="51"/>
      <c r="X55" s="52">
        <v>562921.74</v>
      </c>
      <c r="Y55" s="61"/>
      <c r="Z55" s="53">
        <v>150500</v>
      </c>
      <c r="AA55" s="52">
        <v>158700</v>
      </c>
      <c r="AB55" s="54"/>
      <c r="AC55" s="54"/>
      <c r="AD55" s="54"/>
      <c r="AE55" s="54"/>
      <c r="AF55" s="54"/>
    </row>
    <row r="56" spans="15:32" ht="57.75" customHeight="1">
      <c r="O56" s="46" t="s">
        <v>31</v>
      </c>
      <c r="P56" s="35">
        <v>210</v>
      </c>
      <c r="Q56" s="47" t="s">
        <v>62</v>
      </c>
      <c r="R56" s="48" t="s">
        <v>66</v>
      </c>
      <c r="S56" s="49"/>
      <c r="T56" s="35" t="s">
        <v>74</v>
      </c>
      <c r="U56" s="48">
        <v>240</v>
      </c>
      <c r="V56" s="50"/>
      <c r="W56" s="51"/>
      <c r="X56" s="52">
        <v>562921.74</v>
      </c>
      <c r="Y56" s="61"/>
      <c r="Z56" s="53">
        <v>150500</v>
      </c>
      <c r="AA56" s="52">
        <v>158700</v>
      </c>
      <c r="AB56" s="54"/>
      <c r="AC56" s="54"/>
      <c r="AD56" s="54"/>
      <c r="AE56" s="54"/>
      <c r="AF56" s="54"/>
    </row>
    <row r="57" spans="15:32" ht="31.5" customHeight="1">
      <c r="O57" s="34" t="s">
        <v>44</v>
      </c>
      <c r="P57" s="43">
        <v>210</v>
      </c>
      <c r="Q57" s="44" t="s">
        <v>63</v>
      </c>
      <c r="R57" s="45" t="s">
        <v>65</v>
      </c>
      <c r="S57" s="57"/>
      <c r="T57" s="43"/>
      <c r="U57" s="45"/>
      <c r="V57" s="58"/>
      <c r="W57" s="59"/>
      <c r="X57" s="18">
        <v>212371.39</v>
      </c>
      <c r="Y57" s="60"/>
      <c r="Z57" s="19">
        <f>Z58+Z62</f>
        <v>0</v>
      </c>
      <c r="AA57" s="18">
        <v>0</v>
      </c>
      <c r="AB57" s="54"/>
      <c r="AC57" s="54"/>
      <c r="AD57" s="54"/>
      <c r="AE57" s="54"/>
      <c r="AF57" s="54"/>
    </row>
    <row r="58" spans="15:32" ht="15.75">
      <c r="O58" s="46" t="s">
        <v>45</v>
      </c>
      <c r="P58" s="35">
        <v>210</v>
      </c>
      <c r="Q58" s="47" t="s">
        <v>63</v>
      </c>
      <c r="R58" s="48" t="s">
        <v>59</v>
      </c>
      <c r="S58" s="49"/>
      <c r="T58" s="35"/>
      <c r="U58" s="48"/>
      <c r="V58" s="50"/>
      <c r="W58" s="51"/>
      <c r="X58" s="52">
        <v>0</v>
      </c>
      <c r="Y58" s="61"/>
      <c r="Z58" s="53">
        <v>0</v>
      </c>
      <c r="AA58" s="52">
        <v>0</v>
      </c>
      <c r="AB58" s="54"/>
      <c r="AC58" s="54"/>
      <c r="AD58" s="54"/>
      <c r="AE58" s="54"/>
      <c r="AF58" s="54"/>
    </row>
    <row r="59" spans="15:32" ht="31.5">
      <c r="O59" s="46" t="s">
        <v>46</v>
      </c>
      <c r="P59" s="35">
        <v>210</v>
      </c>
      <c r="Q59" s="47" t="s">
        <v>63</v>
      </c>
      <c r="R59" s="48" t="s">
        <v>59</v>
      </c>
      <c r="S59" s="49"/>
      <c r="T59" s="35" t="s">
        <v>75</v>
      </c>
      <c r="U59" s="48"/>
      <c r="V59" s="50"/>
      <c r="W59" s="51"/>
      <c r="X59" s="52">
        <v>0</v>
      </c>
      <c r="Y59" s="61"/>
      <c r="Z59" s="53">
        <v>0</v>
      </c>
      <c r="AA59" s="52">
        <v>0</v>
      </c>
      <c r="AB59" s="54"/>
      <c r="AC59" s="54"/>
      <c r="AD59" s="54"/>
      <c r="AE59" s="54"/>
      <c r="AF59" s="54"/>
    </row>
    <row r="60" spans="15:32" ht="15.75">
      <c r="O60" s="46" t="s">
        <v>32</v>
      </c>
      <c r="P60" s="35">
        <v>210</v>
      </c>
      <c r="Q60" s="47" t="s">
        <v>63</v>
      </c>
      <c r="R60" s="48" t="s">
        <v>59</v>
      </c>
      <c r="S60" s="49"/>
      <c r="T60" s="35" t="s">
        <v>75</v>
      </c>
      <c r="U60" s="48">
        <v>800</v>
      </c>
      <c r="V60" s="50"/>
      <c r="W60" s="51"/>
      <c r="X60" s="52">
        <v>0</v>
      </c>
      <c r="Y60" s="61"/>
      <c r="Z60" s="53">
        <v>0</v>
      </c>
      <c r="AA60" s="52">
        <v>0</v>
      </c>
      <c r="AB60" s="54"/>
      <c r="AC60" s="54"/>
      <c r="AD60" s="54"/>
      <c r="AE60" s="54"/>
      <c r="AF60" s="54"/>
    </row>
    <row r="61" spans="15:32" ht="33" customHeight="1">
      <c r="O61" s="46" t="s">
        <v>33</v>
      </c>
      <c r="P61" s="35">
        <v>210</v>
      </c>
      <c r="Q61" s="47" t="s">
        <v>63</v>
      </c>
      <c r="R61" s="48" t="s">
        <v>59</v>
      </c>
      <c r="S61" s="49"/>
      <c r="T61" s="35" t="s">
        <v>75</v>
      </c>
      <c r="U61" s="48">
        <v>850</v>
      </c>
      <c r="V61" s="50"/>
      <c r="W61" s="51"/>
      <c r="X61" s="52">
        <v>0</v>
      </c>
      <c r="Y61" s="61"/>
      <c r="Z61" s="53">
        <v>0</v>
      </c>
      <c r="AA61" s="52">
        <v>0</v>
      </c>
      <c r="AB61" s="54"/>
      <c r="AC61" s="54"/>
      <c r="AD61" s="54"/>
      <c r="AE61" s="54"/>
      <c r="AF61" s="54"/>
    </row>
    <row r="62" spans="15:32" ht="15.75">
      <c r="O62" s="46" t="s">
        <v>47</v>
      </c>
      <c r="P62" s="35">
        <v>210</v>
      </c>
      <c r="Q62" s="47" t="s">
        <v>63</v>
      </c>
      <c r="R62" s="48" t="s">
        <v>61</v>
      </c>
      <c r="S62" s="49"/>
      <c r="T62" s="35"/>
      <c r="U62" s="48"/>
      <c r="V62" s="50"/>
      <c r="W62" s="51"/>
      <c r="X62" s="52">
        <v>212371.39</v>
      </c>
      <c r="Y62" s="61"/>
      <c r="Z62" s="53">
        <v>0</v>
      </c>
      <c r="AA62" s="52">
        <v>0</v>
      </c>
      <c r="AB62" s="54"/>
      <c r="AC62" s="54"/>
      <c r="AD62" s="54"/>
      <c r="AE62" s="54"/>
      <c r="AF62" s="54"/>
    </row>
    <row r="63" spans="15:32" ht="15.75">
      <c r="O63" s="46" t="s">
        <v>48</v>
      </c>
      <c r="P63" s="35">
        <v>210</v>
      </c>
      <c r="Q63" s="47" t="s">
        <v>63</v>
      </c>
      <c r="R63" s="48" t="s">
        <v>61</v>
      </c>
      <c r="S63" s="49"/>
      <c r="T63" s="35" t="s">
        <v>76</v>
      </c>
      <c r="U63" s="48"/>
      <c r="V63" s="50"/>
      <c r="W63" s="51"/>
      <c r="X63" s="52">
        <v>62000</v>
      </c>
      <c r="Y63" s="61"/>
      <c r="Z63" s="53">
        <v>0</v>
      </c>
      <c r="AA63" s="52">
        <v>0</v>
      </c>
      <c r="AB63" s="54"/>
      <c r="AC63" s="54"/>
      <c r="AD63" s="54"/>
      <c r="AE63" s="54"/>
      <c r="AF63" s="54"/>
    </row>
    <row r="64" spans="15:32" ht="31.5">
      <c r="O64" s="46" t="s">
        <v>30</v>
      </c>
      <c r="P64" s="35">
        <v>210</v>
      </c>
      <c r="Q64" s="47" t="s">
        <v>63</v>
      </c>
      <c r="R64" s="48" t="s">
        <v>61</v>
      </c>
      <c r="S64" s="49"/>
      <c r="T64" s="35" t="s">
        <v>76</v>
      </c>
      <c r="U64" s="48">
        <v>200</v>
      </c>
      <c r="V64" s="50"/>
      <c r="W64" s="51"/>
      <c r="X64" s="52">
        <v>62000</v>
      </c>
      <c r="Y64" s="61"/>
      <c r="Z64" s="53">
        <v>0</v>
      </c>
      <c r="AA64" s="52">
        <v>0</v>
      </c>
      <c r="AB64" s="54"/>
      <c r="AC64" s="54"/>
      <c r="AD64" s="54"/>
      <c r="AE64" s="54"/>
      <c r="AF64" s="54"/>
    </row>
    <row r="65" spans="15:32" ht="32.25" customHeight="1">
      <c r="O65" s="46" t="s">
        <v>31</v>
      </c>
      <c r="P65" s="35">
        <v>210</v>
      </c>
      <c r="Q65" s="47" t="s">
        <v>63</v>
      </c>
      <c r="R65" s="48" t="s">
        <v>61</v>
      </c>
      <c r="S65" s="49"/>
      <c r="T65" s="35" t="s">
        <v>76</v>
      </c>
      <c r="U65" s="48">
        <v>240</v>
      </c>
      <c r="V65" s="50"/>
      <c r="W65" s="51"/>
      <c r="X65" s="52">
        <v>62000</v>
      </c>
      <c r="Y65" s="61"/>
      <c r="Z65" s="53">
        <v>0</v>
      </c>
      <c r="AA65" s="52">
        <v>0</v>
      </c>
      <c r="AB65" s="54"/>
      <c r="AC65" s="54"/>
      <c r="AD65" s="54"/>
      <c r="AE65" s="54"/>
      <c r="AF65" s="54"/>
    </row>
    <row r="66" spans="15:32" ht="48" customHeight="1">
      <c r="O66" s="46" t="s">
        <v>97</v>
      </c>
      <c r="P66" s="35">
        <v>210</v>
      </c>
      <c r="Q66" s="47" t="s">
        <v>63</v>
      </c>
      <c r="R66" s="48" t="s">
        <v>61</v>
      </c>
      <c r="S66" s="49"/>
      <c r="T66" s="35" t="s">
        <v>92</v>
      </c>
      <c r="U66" s="48"/>
      <c r="V66" s="50"/>
      <c r="W66" s="51"/>
      <c r="X66" s="52">
        <v>40000</v>
      </c>
      <c r="Y66" s="61"/>
      <c r="Z66" s="53">
        <v>0</v>
      </c>
      <c r="AA66" s="52">
        <v>0</v>
      </c>
      <c r="AB66" s="54"/>
      <c r="AC66" s="54"/>
      <c r="AD66" s="54"/>
      <c r="AE66" s="54"/>
      <c r="AF66" s="54"/>
    </row>
    <row r="67" spans="15:32" ht="31.5">
      <c r="O67" s="46" t="s">
        <v>30</v>
      </c>
      <c r="P67" s="35">
        <v>210</v>
      </c>
      <c r="Q67" s="47" t="s">
        <v>63</v>
      </c>
      <c r="R67" s="48" t="s">
        <v>61</v>
      </c>
      <c r="S67" s="49"/>
      <c r="T67" s="35" t="s">
        <v>92</v>
      </c>
      <c r="U67" s="48" t="s">
        <v>90</v>
      </c>
      <c r="V67" s="50"/>
      <c r="W67" s="51"/>
      <c r="X67" s="52">
        <v>40000</v>
      </c>
      <c r="Y67" s="61"/>
      <c r="Z67" s="53">
        <v>0</v>
      </c>
      <c r="AA67" s="52">
        <v>0</v>
      </c>
      <c r="AB67" s="54"/>
      <c r="AC67" s="54"/>
      <c r="AD67" s="54"/>
      <c r="AE67" s="54"/>
      <c r="AF67" s="54"/>
    </row>
    <row r="68" spans="15:32" ht="47.25">
      <c r="O68" s="46" t="s">
        <v>31</v>
      </c>
      <c r="P68" s="35">
        <v>210</v>
      </c>
      <c r="Q68" s="47" t="s">
        <v>63</v>
      </c>
      <c r="R68" s="48" t="s">
        <v>61</v>
      </c>
      <c r="S68" s="49"/>
      <c r="T68" s="35" t="s">
        <v>92</v>
      </c>
      <c r="U68" s="48" t="s">
        <v>91</v>
      </c>
      <c r="V68" s="50"/>
      <c r="W68" s="51"/>
      <c r="X68" s="52">
        <v>40000</v>
      </c>
      <c r="Y68" s="61"/>
      <c r="Z68" s="53">
        <v>0</v>
      </c>
      <c r="AA68" s="52">
        <v>0</v>
      </c>
      <c r="AB68" s="54"/>
      <c r="AC68" s="54"/>
      <c r="AD68" s="54"/>
      <c r="AE68" s="54"/>
      <c r="AF68" s="54"/>
    </row>
    <row r="69" spans="15:32" ht="48.75" customHeight="1">
      <c r="O69" s="46" t="s">
        <v>98</v>
      </c>
      <c r="P69" s="35">
        <v>210</v>
      </c>
      <c r="Q69" s="47" t="s">
        <v>63</v>
      </c>
      <c r="R69" s="48" t="s">
        <v>61</v>
      </c>
      <c r="S69" s="49"/>
      <c r="T69" s="35" t="s">
        <v>93</v>
      </c>
      <c r="U69" s="48"/>
      <c r="V69" s="50"/>
      <c r="W69" s="51"/>
      <c r="X69" s="52">
        <v>110371.39</v>
      </c>
      <c r="Y69" s="61"/>
      <c r="Z69" s="53">
        <v>0</v>
      </c>
      <c r="AA69" s="52">
        <v>0</v>
      </c>
      <c r="AB69" s="54"/>
      <c r="AC69" s="54"/>
      <c r="AD69" s="54"/>
      <c r="AE69" s="54"/>
      <c r="AF69" s="54"/>
    </row>
    <row r="70" spans="15:32" ht="31.5">
      <c r="O70" s="73" t="s">
        <v>30</v>
      </c>
      <c r="P70" s="35">
        <v>210</v>
      </c>
      <c r="Q70" s="47" t="s">
        <v>63</v>
      </c>
      <c r="R70" s="48" t="s">
        <v>61</v>
      </c>
      <c r="S70" s="49"/>
      <c r="T70" s="35" t="s">
        <v>93</v>
      </c>
      <c r="U70" s="48" t="s">
        <v>90</v>
      </c>
      <c r="V70" s="50"/>
      <c r="W70" s="51"/>
      <c r="X70" s="52">
        <v>110371.39</v>
      </c>
      <c r="Y70" s="61"/>
      <c r="Z70" s="53">
        <v>0</v>
      </c>
      <c r="AA70" s="52">
        <v>0</v>
      </c>
      <c r="AB70" s="54"/>
      <c r="AC70" s="54"/>
      <c r="AD70" s="54"/>
      <c r="AE70" s="54"/>
      <c r="AF70" s="54"/>
    </row>
    <row r="71" spans="15:32" ht="47.25">
      <c r="O71" s="46" t="s">
        <v>31</v>
      </c>
      <c r="P71" s="35">
        <v>210</v>
      </c>
      <c r="Q71" s="47" t="s">
        <v>63</v>
      </c>
      <c r="R71" s="48" t="s">
        <v>61</v>
      </c>
      <c r="S71" s="49"/>
      <c r="T71" s="35" t="s">
        <v>93</v>
      </c>
      <c r="U71" s="48" t="s">
        <v>91</v>
      </c>
      <c r="V71" s="50"/>
      <c r="W71" s="51"/>
      <c r="X71" s="52">
        <v>110371.39</v>
      </c>
      <c r="Y71" s="61"/>
      <c r="Z71" s="53">
        <v>0</v>
      </c>
      <c r="AA71" s="52">
        <v>0</v>
      </c>
      <c r="AB71" s="54"/>
      <c r="AC71" s="54"/>
      <c r="AD71" s="54"/>
      <c r="AE71" s="54"/>
      <c r="AF71" s="54"/>
    </row>
    <row r="72" spans="15:32" ht="15.75">
      <c r="O72" s="34" t="s">
        <v>49</v>
      </c>
      <c r="P72" s="43">
        <v>210</v>
      </c>
      <c r="Q72" s="44" t="s">
        <v>64</v>
      </c>
      <c r="R72" s="45" t="s">
        <v>65</v>
      </c>
      <c r="S72" s="57"/>
      <c r="T72" s="43"/>
      <c r="U72" s="45"/>
      <c r="V72" s="58"/>
      <c r="W72" s="59"/>
      <c r="X72" s="18">
        <v>3372766.47</v>
      </c>
      <c r="Y72" s="60"/>
      <c r="Z72" s="19">
        <f>Z73</f>
        <v>448920</v>
      </c>
      <c r="AA72" s="18">
        <f>AA73</f>
        <v>202070</v>
      </c>
      <c r="AB72" s="54"/>
      <c r="AC72" s="54"/>
      <c r="AD72" s="54"/>
      <c r="AE72" s="54"/>
      <c r="AF72" s="54"/>
    </row>
    <row r="73" spans="15:32" ht="15.75">
      <c r="O73" s="46" t="s">
        <v>50</v>
      </c>
      <c r="P73" s="35">
        <v>210</v>
      </c>
      <c r="Q73" s="47" t="s">
        <v>64</v>
      </c>
      <c r="R73" s="48" t="s">
        <v>59</v>
      </c>
      <c r="S73" s="49"/>
      <c r="T73" s="35"/>
      <c r="U73" s="48"/>
      <c r="V73" s="50"/>
      <c r="W73" s="51"/>
      <c r="X73" s="52">
        <v>3372766.47</v>
      </c>
      <c r="Y73" s="61"/>
      <c r="Z73" s="53">
        <f>Z74+Z77</f>
        <v>448920</v>
      </c>
      <c r="AA73" s="52">
        <f>AA74+AA77</f>
        <v>202070</v>
      </c>
      <c r="AB73" s="54"/>
      <c r="AC73" s="54"/>
      <c r="AD73" s="54"/>
      <c r="AE73" s="54"/>
      <c r="AF73" s="54"/>
    </row>
    <row r="74" spans="15:32" ht="47.25" customHeight="1">
      <c r="O74" s="46" t="s">
        <v>51</v>
      </c>
      <c r="P74" s="35">
        <v>210</v>
      </c>
      <c r="Q74" s="47" t="s">
        <v>64</v>
      </c>
      <c r="R74" s="48" t="s">
        <v>59</v>
      </c>
      <c r="S74" s="49"/>
      <c r="T74" s="35" t="s">
        <v>77</v>
      </c>
      <c r="U74" s="48"/>
      <c r="V74" s="50"/>
      <c r="W74" s="51"/>
      <c r="X74" s="52">
        <v>1896240</v>
      </c>
      <c r="Y74" s="61"/>
      <c r="Z74" s="53">
        <v>0</v>
      </c>
      <c r="AA74" s="52">
        <v>0</v>
      </c>
      <c r="AB74" s="54"/>
      <c r="AC74" s="54"/>
      <c r="AD74" s="54"/>
      <c r="AE74" s="54"/>
      <c r="AF74" s="54"/>
    </row>
    <row r="75" spans="15:32" ht="94.5">
      <c r="O75" s="46" t="s">
        <v>24</v>
      </c>
      <c r="P75" s="35">
        <v>210</v>
      </c>
      <c r="Q75" s="47" t="s">
        <v>64</v>
      </c>
      <c r="R75" s="48" t="s">
        <v>59</v>
      </c>
      <c r="S75" s="49"/>
      <c r="T75" s="35" t="s">
        <v>78</v>
      </c>
      <c r="U75" s="48">
        <v>100</v>
      </c>
      <c r="V75" s="50"/>
      <c r="W75" s="51"/>
      <c r="X75" s="52">
        <v>1896240</v>
      </c>
      <c r="Y75" s="61"/>
      <c r="Z75" s="53">
        <v>0</v>
      </c>
      <c r="AA75" s="52">
        <v>0</v>
      </c>
      <c r="AB75" s="54"/>
      <c r="AC75" s="54"/>
      <c r="AD75" s="54"/>
      <c r="AE75" s="54"/>
      <c r="AF75" s="54"/>
    </row>
    <row r="76" spans="15:32" ht="47.25" customHeight="1">
      <c r="O76" s="46" t="s">
        <v>52</v>
      </c>
      <c r="P76" s="35">
        <v>210</v>
      </c>
      <c r="Q76" s="47" t="s">
        <v>64</v>
      </c>
      <c r="R76" s="48" t="s">
        <v>59</v>
      </c>
      <c r="S76" s="49"/>
      <c r="T76" s="35" t="s">
        <v>78</v>
      </c>
      <c r="U76" s="48">
        <v>110</v>
      </c>
      <c r="V76" s="50"/>
      <c r="W76" s="51"/>
      <c r="X76" s="52">
        <v>1896240</v>
      </c>
      <c r="Y76" s="61"/>
      <c r="Z76" s="53">
        <v>0</v>
      </c>
      <c r="AA76" s="52">
        <v>0</v>
      </c>
      <c r="AB76" s="54"/>
      <c r="AC76" s="54"/>
      <c r="AD76" s="54"/>
      <c r="AE76" s="54"/>
      <c r="AF76" s="54"/>
    </row>
    <row r="77" spans="15:32" ht="15.75">
      <c r="O77" s="46" t="s">
        <v>53</v>
      </c>
      <c r="P77" s="35">
        <v>210</v>
      </c>
      <c r="Q77" s="47" t="s">
        <v>64</v>
      </c>
      <c r="R77" s="48" t="s">
        <v>59</v>
      </c>
      <c r="S77" s="49"/>
      <c r="T77" s="35" t="s">
        <v>79</v>
      </c>
      <c r="U77" s="48"/>
      <c r="V77" s="50"/>
      <c r="W77" s="51"/>
      <c r="X77" s="55">
        <v>1476526.47</v>
      </c>
      <c r="Y77" s="61"/>
      <c r="Z77" s="53">
        <f>Z78+Z80+Z82</f>
        <v>448920</v>
      </c>
      <c r="AA77" s="52">
        <f>AA78+AA80+AA82</f>
        <v>202070</v>
      </c>
      <c r="AB77" s="54"/>
      <c r="AC77" s="54"/>
      <c r="AD77" s="54"/>
      <c r="AE77" s="54"/>
      <c r="AF77" s="54"/>
    </row>
    <row r="78" spans="15:32" ht="94.5">
      <c r="O78" s="46" t="s">
        <v>24</v>
      </c>
      <c r="P78" s="35">
        <v>210</v>
      </c>
      <c r="Q78" s="47" t="s">
        <v>64</v>
      </c>
      <c r="R78" s="48" t="s">
        <v>59</v>
      </c>
      <c r="S78" s="49"/>
      <c r="T78" s="35" t="s">
        <v>79</v>
      </c>
      <c r="U78" s="48">
        <v>100</v>
      </c>
      <c r="V78" s="50"/>
      <c r="W78" s="51"/>
      <c r="X78" s="52">
        <v>550360</v>
      </c>
      <c r="Y78" s="61"/>
      <c r="Z78" s="53">
        <v>437420</v>
      </c>
      <c r="AA78" s="52">
        <v>190570</v>
      </c>
      <c r="AB78" s="54"/>
      <c r="AC78" s="54"/>
      <c r="AD78" s="54"/>
      <c r="AE78" s="54"/>
      <c r="AF78" s="54"/>
    </row>
    <row r="79" spans="15:32" ht="31.5">
      <c r="O79" s="46" t="s">
        <v>52</v>
      </c>
      <c r="P79" s="35">
        <v>210</v>
      </c>
      <c r="Q79" s="47" t="s">
        <v>64</v>
      </c>
      <c r="R79" s="48" t="s">
        <v>59</v>
      </c>
      <c r="S79" s="49"/>
      <c r="T79" s="35" t="s">
        <v>79</v>
      </c>
      <c r="U79" s="48">
        <v>110</v>
      </c>
      <c r="V79" s="50"/>
      <c r="W79" s="51"/>
      <c r="X79" s="52">
        <v>550360</v>
      </c>
      <c r="Y79" s="61"/>
      <c r="Z79" s="53">
        <v>437420</v>
      </c>
      <c r="AA79" s="52">
        <v>190570</v>
      </c>
      <c r="AB79" s="54"/>
      <c r="AC79" s="54"/>
      <c r="AD79" s="54"/>
      <c r="AE79" s="54"/>
      <c r="AF79" s="54"/>
    </row>
    <row r="80" spans="15:32" ht="31.5">
      <c r="O80" s="46" t="s">
        <v>30</v>
      </c>
      <c r="P80" s="35">
        <v>210</v>
      </c>
      <c r="Q80" s="47" t="s">
        <v>64</v>
      </c>
      <c r="R80" s="48" t="s">
        <v>59</v>
      </c>
      <c r="S80" s="49"/>
      <c r="T80" s="35" t="s">
        <v>79</v>
      </c>
      <c r="U80" s="48">
        <v>200</v>
      </c>
      <c r="V80" s="50"/>
      <c r="W80" s="51"/>
      <c r="X80" s="52">
        <v>904766.47</v>
      </c>
      <c r="Y80" s="61"/>
      <c r="Z80" s="53">
        <v>0</v>
      </c>
      <c r="AA80" s="52">
        <v>0</v>
      </c>
      <c r="AB80" s="54"/>
      <c r="AC80" s="54"/>
      <c r="AD80" s="54"/>
      <c r="AE80" s="54"/>
      <c r="AF80" s="54"/>
    </row>
    <row r="81" spans="15:32" ht="36.75" customHeight="1">
      <c r="O81" s="46" t="s">
        <v>31</v>
      </c>
      <c r="P81" s="35">
        <v>210</v>
      </c>
      <c r="Q81" s="47" t="s">
        <v>64</v>
      </c>
      <c r="R81" s="48" t="s">
        <v>59</v>
      </c>
      <c r="S81" s="49"/>
      <c r="T81" s="35" t="s">
        <v>79</v>
      </c>
      <c r="U81" s="48">
        <v>240</v>
      </c>
      <c r="V81" s="50"/>
      <c r="W81" s="51"/>
      <c r="X81" s="52">
        <v>904766.47</v>
      </c>
      <c r="Y81" s="61"/>
      <c r="Z81" s="53">
        <v>0</v>
      </c>
      <c r="AA81" s="52">
        <v>0</v>
      </c>
      <c r="AB81" s="54"/>
      <c r="AC81" s="54"/>
      <c r="AD81" s="54"/>
      <c r="AE81" s="54"/>
      <c r="AF81" s="54"/>
    </row>
    <row r="82" spans="15:32" ht="41.25" customHeight="1">
      <c r="O82" s="46" t="s">
        <v>32</v>
      </c>
      <c r="P82" s="35">
        <v>210</v>
      </c>
      <c r="Q82" s="47" t="s">
        <v>64</v>
      </c>
      <c r="R82" s="48" t="s">
        <v>59</v>
      </c>
      <c r="S82" s="49"/>
      <c r="T82" s="35" t="s">
        <v>79</v>
      </c>
      <c r="U82" s="48">
        <v>800</v>
      </c>
      <c r="V82" s="50"/>
      <c r="W82" s="51"/>
      <c r="X82" s="52">
        <v>21400</v>
      </c>
      <c r="Y82" s="61"/>
      <c r="Z82" s="53">
        <v>11500</v>
      </c>
      <c r="AA82" s="52">
        <v>11500</v>
      </c>
      <c r="AB82" s="54"/>
      <c r="AC82" s="54"/>
      <c r="AD82" s="54"/>
      <c r="AE82" s="54"/>
      <c r="AF82" s="54"/>
    </row>
    <row r="83" spans="15:32" ht="51.75" customHeight="1">
      <c r="O83" s="46" t="s">
        <v>33</v>
      </c>
      <c r="P83" s="35">
        <v>210</v>
      </c>
      <c r="Q83" s="47" t="s">
        <v>64</v>
      </c>
      <c r="R83" s="48" t="s">
        <v>59</v>
      </c>
      <c r="S83" s="49"/>
      <c r="T83" s="35" t="s">
        <v>79</v>
      </c>
      <c r="U83" s="48">
        <v>850</v>
      </c>
      <c r="V83" s="50"/>
      <c r="W83" s="51"/>
      <c r="X83" s="52">
        <v>21400</v>
      </c>
      <c r="Y83" s="61"/>
      <c r="Z83" s="53">
        <v>11500</v>
      </c>
      <c r="AA83" s="52">
        <v>11500</v>
      </c>
      <c r="AB83" s="54"/>
      <c r="AC83" s="54"/>
      <c r="AD83" s="54"/>
      <c r="AE83" s="54"/>
      <c r="AF83" s="54"/>
    </row>
    <row r="84" spans="15:32" ht="15.75">
      <c r="O84" s="34" t="s">
        <v>54</v>
      </c>
      <c r="P84" s="43">
        <v>210</v>
      </c>
      <c r="Q84" s="44">
        <v>10</v>
      </c>
      <c r="R84" s="45" t="s">
        <v>65</v>
      </c>
      <c r="S84" s="57"/>
      <c r="T84" s="43"/>
      <c r="U84" s="45"/>
      <c r="V84" s="58"/>
      <c r="W84" s="59"/>
      <c r="X84" s="18">
        <v>394000</v>
      </c>
      <c r="Y84" s="60"/>
      <c r="Z84" s="19">
        <f>Z85</f>
        <v>394000</v>
      </c>
      <c r="AA84" s="18">
        <f>AA85</f>
        <v>394000</v>
      </c>
    </row>
    <row r="85" spans="15:32" ht="15.75">
      <c r="O85" s="46" t="s">
        <v>55</v>
      </c>
      <c r="P85" s="35">
        <v>210</v>
      </c>
      <c r="Q85" s="47">
        <v>10</v>
      </c>
      <c r="R85" s="48" t="s">
        <v>59</v>
      </c>
      <c r="S85" s="49"/>
      <c r="T85" s="35"/>
      <c r="U85" s="48"/>
      <c r="V85" s="50"/>
      <c r="W85" s="51"/>
      <c r="X85" s="52">
        <v>394000</v>
      </c>
      <c r="Y85" s="61"/>
      <c r="Z85" s="53">
        <f>Z86</f>
        <v>394000</v>
      </c>
      <c r="AA85" s="52">
        <f>AA86</f>
        <v>394000</v>
      </c>
    </row>
    <row r="86" spans="15:32" ht="31.5">
      <c r="O86" s="46" t="s">
        <v>56</v>
      </c>
      <c r="P86" s="35">
        <v>210</v>
      </c>
      <c r="Q86" s="47">
        <v>10</v>
      </c>
      <c r="R86" s="48" t="s">
        <v>59</v>
      </c>
      <c r="S86" s="49"/>
      <c r="T86" s="35" t="s">
        <v>80</v>
      </c>
      <c r="U86" s="48"/>
      <c r="V86" s="50"/>
      <c r="W86" s="51"/>
      <c r="X86" s="52">
        <v>394000</v>
      </c>
      <c r="Y86" s="61"/>
      <c r="Z86" s="53">
        <v>394000</v>
      </c>
      <c r="AA86" s="52">
        <v>394000</v>
      </c>
    </row>
    <row r="87" spans="15:32" ht="31.5">
      <c r="O87" s="46" t="s">
        <v>57</v>
      </c>
      <c r="P87" s="35">
        <v>210</v>
      </c>
      <c r="Q87" s="47">
        <v>10</v>
      </c>
      <c r="R87" s="48" t="s">
        <v>59</v>
      </c>
      <c r="S87" s="49"/>
      <c r="T87" s="35" t="s">
        <v>80</v>
      </c>
      <c r="U87" s="48">
        <v>300</v>
      </c>
      <c r="V87" s="50"/>
      <c r="W87" s="51"/>
      <c r="X87" s="52">
        <v>394000</v>
      </c>
      <c r="Y87" s="61"/>
      <c r="Z87" s="53">
        <v>394000</v>
      </c>
      <c r="AA87" s="52">
        <v>394000</v>
      </c>
    </row>
    <row r="88" spans="15:32" ht="31.5">
      <c r="O88" s="46" t="s">
        <v>58</v>
      </c>
      <c r="P88" s="35">
        <v>210</v>
      </c>
      <c r="Q88" s="47">
        <v>10</v>
      </c>
      <c r="R88" s="48" t="s">
        <v>59</v>
      </c>
      <c r="S88" s="49"/>
      <c r="T88" s="35" t="s">
        <v>80</v>
      </c>
      <c r="U88" s="48">
        <v>310</v>
      </c>
      <c r="V88" s="50"/>
      <c r="W88" s="51"/>
      <c r="X88" s="52">
        <v>394000</v>
      </c>
      <c r="Y88" s="61"/>
      <c r="Z88" s="53">
        <v>394000</v>
      </c>
      <c r="AA88" s="52">
        <v>394000</v>
      </c>
    </row>
    <row r="89" spans="15:32" ht="15.75">
      <c r="O89" s="34" t="s">
        <v>83</v>
      </c>
      <c r="P89" s="43">
        <v>210</v>
      </c>
      <c r="Q89" s="44" t="s">
        <v>86</v>
      </c>
      <c r="R89" s="45" t="s">
        <v>65</v>
      </c>
      <c r="S89" s="49"/>
      <c r="T89" s="35"/>
      <c r="U89" s="48"/>
      <c r="V89" s="50"/>
      <c r="W89" s="51"/>
      <c r="X89" s="18">
        <v>0</v>
      </c>
      <c r="Y89" s="61"/>
      <c r="Z89" s="19">
        <v>50970</v>
      </c>
      <c r="AA89" s="18">
        <f>AA90</f>
        <v>89420</v>
      </c>
    </row>
    <row r="90" spans="15:32" ht="15.75">
      <c r="O90" s="46" t="s">
        <v>84</v>
      </c>
      <c r="P90" s="35">
        <v>210</v>
      </c>
      <c r="Q90" s="47" t="s">
        <v>86</v>
      </c>
      <c r="R90" s="48" t="s">
        <v>86</v>
      </c>
      <c r="S90" s="49"/>
      <c r="T90" s="35"/>
      <c r="U90" s="48"/>
      <c r="V90" s="50"/>
      <c r="W90" s="51"/>
      <c r="X90" s="52">
        <v>0</v>
      </c>
      <c r="Y90" s="61"/>
      <c r="Z90" s="53">
        <v>50970</v>
      </c>
      <c r="AA90" s="52">
        <v>89420</v>
      </c>
    </row>
    <row r="91" spans="15:32" ht="15.75">
      <c r="O91" s="46" t="s">
        <v>85</v>
      </c>
      <c r="P91" s="35">
        <v>210</v>
      </c>
      <c r="Q91" s="47" t="s">
        <v>86</v>
      </c>
      <c r="R91" s="48" t="s">
        <v>86</v>
      </c>
      <c r="S91" s="49"/>
      <c r="T91" s="35" t="s">
        <v>87</v>
      </c>
      <c r="U91" s="48"/>
      <c r="V91" s="50"/>
      <c r="W91" s="51"/>
      <c r="X91" s="52">
        <v>0</v>
      </c>
      <c r="Y91" s="61"/>
      <c r="Z91" s="53">
        <v>50970</v>
      </c>
      <c r="AA91" s="52">
        <v>89420</v>
      </c>
    </row>
    <row r="92" spans="15:32">
      <c r="AA92"/>
    </row>
    <row r="93" spans="15:32">
      <c r="AA93"/>
    </row>
    <row r="94" spans="15:32">
      <c r="AA94"/>
    </row>
    <row r="95" spans="15:32">
      <c r="AA95"/>
    </row>
    <row r="96" spans="15:32">
      <c r="AA96"/>
    </row>
    <row r="97" spans="27:27">
      <c r="AA97"/>
    </row>
    <row r="98" spans="27:27">
      <c r="AA98"/>
    </row>
    <row r="99" spans="27:27">
      <c r="AA99"/>
    </row>
    <row r="100" spans="27:27">
      <c r="AA100"/>
    </row>
  </sheetData>
  <mergeCells count="21">
    <mergeCell ref="Z1:AF4"/>
    <mergeCell ref="B12:L12"/>
    <mergeCell ref="AC12:AE12"/>
    <mergeCell ref="B13:L13"/>
    <mergeCell ref="AC13:AE13"/>
    <mergeCell ref="T9:T10"/>
    <mergeCell ref="U9:U10"/>
    <mergeCell ref="O6:AA6"/>
    <mergeCell ref="V9:V10"/>
    <mergeCell ref="W9:W10"/>
    <mergeCell ref="S9:S10"/>
    <mergeCell ref="X9:X10"/>
    <mergeCell ref="Z9:Z10"/>
    <mergeCell ref="O9:O10"/>
    <mergeCell ref="P9:P10"/>
    <mergeCell ref="Q9:Q10"/>
    <mergeCell ref="R9:R10"/>
    <mergeCell ref="AA9:AA10"/>
    <mergeCell ref="B14:L14"/>
    <mergeCell ref="AC14:AE14"/>
    <mergeCell ref="Z5:AF5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r:id="rId1"/>
  <headerFooter alignWithMargins="0"/>
  <rowBreaks count="2" manualBreakCount="2">
    <brk id="28" max="26" man="1"/>
    <brk id="57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SamLab.ws</cp:lastModifiedBy>
  <cp:lastPrinted>2022-04-01T08:25:20Z</cp:lastPrinted>
  <dcterms:created xsi:type="dcterms:W3CDTF">2021-05-04T02:34:08Z</dcterms:created>
  <dcterms:modified xsi:type="dcterms:W3CDTF">2022-04-01T08:28:13Z</dcterms:modified>
</cp:coreProperties>
</file>